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Gevorg\Desktop\Covazard\ampopagrer\"/>
    </mc:Choice>
  </mc:AlternateContent>
  <xr:revisionPtr revIDLastSave="0" documentId="13_ncr:1_{AE56EA2C-64EB-48DA-9EBE-D2996C957D6F}" xr6:coauthVersionLast="45" xr6:coauthVersionMax="45" xr10:uidLastSave="{00000000-0000-0000-0000-000000000000}"/>
  <bookViews>
    <workbookView xWindow="-120" yWindow="-120" windowWidth="29040" windowHeight="15840" tabRatio="915" firstSheet="1" activeTab="2" xr2:uid="{00000000-000D-0000-FFFF-FFFF00000000}"/>
  </bookViews>
  <sheets>
    <sheet name="Bovandakutyun" sheetId="81" r:id="rId1"/>
    <sheet name="zem 00-20" sheetId="86" r:id="rId2"/>
    <sheet name="zem 20-40 " sheetId="87" r:id="rId3"/>
  </sheets>
  <externalReferences>
    <externalReference r:id="rId4"/>
  </externalReferences>
  <definedNames>
    <definedName name="\f\sfsdf" localSheetId="0">#REF!</definedName>
    <definedName name="\f\sfsdf">#REF!</definedName>
    <definedName name="____________________________________________________________________________________________________sdf1" localSheetId="0">#REF!</definedName>
    <definedName name="____________________________________________________________________________________________________sdf1">#REF!</definedName>
    <definedName name="__________________________________________________________________________________________________sdf1" localSheetId="0">#REF!</definedName>
    <definedName name="__________________________________________________________________________________________________sdf1">#REF!</definedName>
    <definedName name="________________________________________________________________________________________________sdf1">#REF!</definedName>
    <definedName name="______________________________________________________________________________________________sdf1">#REF!</definedName>
    <definedName name="____________________________________________________________________________________________sdf1">#REF!</definedName>
    <definedName name="__________________________________________________________________________________________sdf1">#REF!</definedName>
    <definedName name="________________________________________________________________________________________sdf1">#REF!</definedName>
    <definedName name="______________________________________________________________________________________sdf1">#REF!</definedName>
    <definedName name="____________________________________________________________________________________sdf1">#REF!</definedName>
    <definedName name="__________________________________________________________________________________sdf1">#REF!</definedName>
    <definedName name="________________________________________________________________________________sdf1">#REF!</definedName>
    <definedName name="______________________________________________________________________________sdf1">#REF!</definedName>
    <definedName name="____________________________________________________________________________sdf1">#REF!</definedName>
    <definedName name="__________________________________________________________________________sdf1">#REF!</definedName>
    <definedName name="________________________________________________________________________sdf1">#REF!</definedName>
    <definedName name="______________________________________________________________________sdf1">#REF!</definedName>
    <definedName name="____________________________________________________________________sdf1">#REF!</definedName>
    <definedName name="__________________________________________________________________sdf1">#REF!</definedName>
    <definedName name="________________________________________________________________sdf1">#REF!</definedName>
    <definedName name="_______________________________________________________________sdf1">#REF!</definedName>
    <definedName name="_____________________________________________________________sdf1">#REF!</definedName>
    <definedName name="____________________________________________________________sdf1">#REF!</definedName>
    <definedName name="___________________________________________________________sdf1">#REF!</definedName>
    <definedName name="__________________________________________________________sdf1">#REF!</definedName>
    <definedName name="_________________________________________________________sdf1">#REF!</definedName>
    <definedName name="________________________________________________________sdf1">#REF!</definedName>
    <definedName name="_______________________________________________________sdf1">#REF!</definedName>
    <definedName name="______________________________________________________sdf1">#REF!</definedName>
    <definedName name="_____________________________________________________sdf1">#REF!</definedName>
    <definedName name="____________________________________________________sdf1">#REF!</definedName>
    <definedName name="___________________________________________________sdf1">#REF!</definedName>
    <definedName name="__________________________________________________sdf1">#REF!</definedName>
    <definedName name="_________________________________________________sdf1">#REF!</definedName>
    <definedName name="________________________________________________sdf1">#REF!</definedName>
    <definedName name="_______________________________________________sdf1">#REF!</definedName>
    <definedName name="______________________________________________sdf1">#REF!</definedName>
    <definedName name="_____________________________________________sdf1">#REF!</definedName>
    <definedName name="____________________________________________sdf1">#REF!</definedName>
    <definedName name="___________________________________________sdf1">#REF!</definedName>
    <definedName name="__________________________________________sdf1">#REF!</definedName>
    <definedName name="_________________________________________sdf1">#REF!</definedName>
    <definedName name="________________________________________sdf1">#REF!</definedName>
    <definedName name="_______________________________________sdf1">#REF!</definedName>
    <definedName name="______________________________________sdf1">#REF!</definedName>
    <definedName name="_____________________________________sdf1">#REF!</definedName>
    <definedName name="____________________________________sdf1">#REF!</definedName>
    <definedName name="___________________________________sdf1">#REF!</definedName>
    <definedName name="__________________________________sdf1">#REF!</definedName>
    <definedName name="_________________________________sdf1">#REF!</definedName>
    <definedName name="________________________________sdf1">#REF!</definedName>
    <definedName name="_______________________________sdf1">#REF!</definedName>
    <definedName name="______________________________sdf1">#REF!</definedName>
    <definedName name="_____________________________sdf1">#REF!</definedName>
    <definedName name="____________________________sdf1">#REF!</definedName>
    <definedName name="___________________________sdf1">#REF!</definedName>
    <definedName name="__________________________sdf1">#REF!</definedName>
    <definedName name="_________________________sdf1">#REF!</definedName>
    <definedName name="________________________sdf1">#REF!</definedName>
    <definedName name="_______________________sdf1">#REF!</definedName>
    <definedName name="______________________sdf1">#REF!</definedName>
    <definedName name="_____________________sdf1">#REF!</definedName>
    <definedName name="____________________sdf1">#REF!</definedName>
    <definedName name="___________________sdf1">#REF!</definedName>
    <definedName name="__________________sdf1">#REF!</definedName>
    <definedName name="_________________sdf1">#REF!</definedName>
    <definedName name="________________sdf1">#REF!</definedName>
    <definedName name="_______________sdf1">#REF!</definedName>
    <definedName name="______________sdf1">#REF!</definedName>
    <definedName name="_____________sdf1">#REF!</definedName>
    <definedName name="____________sdf1">#REF!</definedName>
    <definedName name="___________sdf1">#REF!</definedName>
    <definedName name="__________sdf1">#REF!</definedName>
    <definedName name="_________sdf1">#REF!</definedName>
    <definedName name="________sdf1">#REF!</definedName>
    <definedName name="_______sdf1">#REF!</definedName>
    <definedName name="______sdf1">#REF!</definedName>
    <definedName name="_____sdf1">#REF!</definedName>
    <definedName name="____sdf1">#REF!</definedName>
    <definedName name="___sdf1" localSheetId="1">#REF!</definedName>
    <definedName name="___sdf1" localSheetId="2">#REF!</definedName>
    <definedName name="___sdf1">#REF!</definedName>
    <definedName name="__sdf1" localSheetId="0">#REF!</definedName>
    <definedName name="__sdf1" localSheetId="1">#REF!</definedName>
    <definedName name="__sdf1" localSheetId="2">#REF!</definedName>
    <definedName name="__sdf1">#REF!</definedName>
    <definedName name="_24" localSheetId="0">'[1]Gaz2-6'!#REF!</definedName>
    <definedName name="_24">'[1]Gaz2-6'!#REF!</definedName>
    <definedName name="_xlnm._FilterDatabase" localSheetId="0" hidden="1">Bovandakutyun!#REF!</definedName>
    <definedName name="_xlnm._FilterDatabase" localSheetId="1" hidden="1">'zem 00-20'!#REF!</definedName>
    <definedName name="_xlnm._FilterDatabase" localSheetId="2" hidden="1">'zem 20-40 '!#REF!</definedName>
    <definedName name="_sdf1" localSheetId="0">#REF!</definedName>
    <definedName name="_sdf1" localSheetId="1">#REF!</definedName>
    <definedName name="_sdf1" localSheetId="2">#REF!</definedName>
    <definedName name="_sdf1">#REF!</definedName>
    <definedName name="Ar" localSheetId="1">#REF!</definedName>
    <definedName name="Ar" localSheetId="2">#REF!</definedName>
    <definedName name="Ar">#REF!</definedName>
    <definedName name="asd" localSheetId="0">#REF!</definedName>
    <definedName name="asd">#REF!</definedName>
    <definedName name="asdad" localSheetId="0">#REF!</definedName>
    <definedName name="asdad">#REF!</definedName>
    <definedName name="aSDFaf">#REF!</definedName>
    <definedName name="dfcd15" localSheetId="1">#REF!</definedName>
    <definedName name="dfcd15" localSheetId="2">#REF!</definedName>
    <definedName name="dfcd15">#REF!</definedName>
    <definedName name="dfd" localSheetId="1">#REF!</definedName>
    <definedName name="dfd" localSheetId="2">#REF!</definedName>
    <definedName name="dfd">#REF!</definedName>
    <definedName name="dfsczd" localSheetId="1">#REF!</definedName>
    <definedName name="dfsczd" localSheetId="2">#REF!</definedName>
    <definedName name="dfsczd">#REF!</definedName>
    <definedName name="dgdgdgdg">#REF!</definedName>
    <definedName name="edfsc2" localSheetId="1">#REF!</definedName>
    <definedName name="edfsc2" localSheetId="2">#REF!</definedName>
    <definedName name="edfsc2">#REF!</definedName>
    <definedName name="erwe">#REF!</definedName>
    <definedName name="ew" localSheetId="1">#REF!</definedName>
    <definedName name="ew" localSheetId="2">#REF!</definedName>
    <definedName name="ew">#REF!</definedName>
    <definedName name="fds">#REF!</definedName>
    <definedName name="ftgjuuydtgujdetyuj">#REF!</definedName>
    <definedName name="ghfgfhjgk">#REF!</definedName>
    <definedName name="gr">#REF!</definedName>
    <definedName name="jhu" localSheetId="1">#REF!</definedName>
    <definedName name="jhu" localSheetId="2">#REF!</definedName>
    <definedName name="jhu">#REF!</definedName>
    <definedName name="jrtox">#REF!</definedName>
    <definedName name="jrtoxg">#REF!</definedName>
    <definedName name="Met.wx" localSheetId="0">'[1]Gaz2-6'!#REF!</definedName>
    <definedName name="Met.wx">'[1]Gaz2-6'!#REF!</definedName>
    <definedName name="obj" localSheetId="0">'[1]Gaz2-6'!#REF!</definedName>
    <definedName name="obj">'[1]Gaz2-6'!#REF!</definedName>
    <definedName name="_xlnm.Print_Area" localSheetId="0">Bovandakutyun!$A$1:$K$23</definedName>
    <definedName name="_xlnm.Print_Area" localSheetId="1">'zem 00-20'!$A$1:$AC$56</definedName>
    <definedName name="_xlnm.Print_Area" localSheetId="2">'zem 20-40 '!$A$1:$AA$83</definedName>
    <definedName name="_xlnm.Print_Titles" localSheetId="1">'zem 00-20'!$9:$9</definedName>
    <definedName name="_xlnm.Print_Titles" localSheetId="2">'zem 20-40 '!$9:$9</definedName>
    <definedName name="rgbsb56" localSheetId="0">#REF!</definedName>
    <definedName name="rgbsb56">#REF!</definedName>
    <definedName name="rgbsfg56" localSheetId="0">#REF!</definedName>
    <definedName name="rgbsfg56" localSheetId="1">#REF!</definedName>
    <definedName name="rgbsfg56" localSheetId="2">#REF!</definedName>
    <definedName name="rgbsfg56">#REF!</definedName>
    <definedName name="s" localSheetId="1">#REF!</definedName>
    <definedName name="s" localSheetId="2">#REF!</definedName>
    <definedName name="s">#REF!</definedName>
    <definedName name="StartA11" localSheetId="0">#REF!</definedName>
    <definedName name="StartA11" localSheetId="1">#REF!</definedName>
    <definedName name="StartA11" localSheetId="2">#REF!</definedName>
    <definedName name="StartA11">#REF!</definedName>
    <definedName name="StartA19" localSheetId="1">#REF!</definedName>
    <definedName name="StartA19" localSheetId="2">#REF!</definedName>
    <definedName name="StartA19">#REF!</definedName>
    <definedName name="StartA21" localSheetId="1">#REF!</definedName>
    <definedName name="StartA21" localSheetId="2">#REF!</definedName>
    <definedName name="StartA21">#REF!</definedName>
    <definedName name="StartA29" localSheetId="1">#REF!</definedName>
    <definedName name="StartA29" localSheetId="2">#REF!</definedName>
    <definedName name="StartA29">#REF!</definedName>
    <definedName name="startA291">#REF!</definedName>
    <definedName name="startA30">#REF!</definedName>
    <definedName name="Strssss" localSheetId="1">#REF!</definedName>
    <definedName name="Strssss" localSheetId="2">#REF!</definedName>
    <definedName name="Strssss">#REF!</definedName>
    <definedName name="tyerth1" localSheetId="1">#REF!</definedName>
    <definedName name="tyerth1" localSheetId="2">#REF!</definedName>
    <definedName name="tyerth1">#REF!</definedName>
    <definedName name="Ùûëï.....">'[1]Gaz2-6'!#REF!</definedName>
    <definedName name="vvvvvvvvv" localSheetId="0">#REF!</definedName>
    <definedName name="vvvvvvvvv">#REF!</definedName>
    <definedName name="աաաա111" localSheetId="0">#REF!</definedName>
    <definedName name="աաաա111" localSheetId="1">#REF!</definedName>
    <definedName name="աաաա111" localSheetId="2">#REF!</definedName>
    <definedName name="աաաա111">#REF!</definedName>
    <definedName name="ադադ15" localSheetId="0">#REF!</definedName>
    <definedName name="ադադ15" localSheetId="1">#REF!</definedName>
    <definedName name="ադադ15" localSheetId="2">#REF!</definedName>
    <definedName name="ադադ15">#REF!</definedName>
    <definedName name="ադաոս" localSheetId="1">#REF!</definedName>
    <definedName name="ադաոս" localSheetId="2">#REF!</definedName>
    <definedName name="ադաոս">#REF!</definedName>
    <definedName name="ադգ">'[1]Gaz2-6'!#REF!</definedName>
    <definedName name="դֆդֆ15" localSheetId="0">#REF!</definedName>
    <definedName name="դֆդֆ15" localSheetId="1">#REF!</definedName>
    <definedName name="դֆդֆ15" localSheetId="2">#REF!</definedName>
    <definedName name="դֆդֆ15">#REF!</definedName>
    <definedName name="Կազմեց_____________________Պետրոսյան_Հ.">#REF!</definedName>
    <definedName name="ռ">#REF!</definedName>
    <definedName name="սդա15" localSheetId="1">#REF!</definedName>
    <definedName name="սդա15" localSheetId="2">#REF!</definedName>
    <definedName name="սդա15">#REF!</definedName>
    <definedName name="Սդդֆ154" localSheetId="1">#REF!</definedName>
    <definedName name="Սդդֆ154" localSheetId="2">#REF!</definedName>
    <definedName name="Սդդֆ154">#REF!</definedName>
    <definedName name="սդս" localSheetId="1">#REF!</definedName>
    <definedName name="սդս" localSheetId="2">#REF!</definedName>
    <definedName name="սդս">#REF!</definedName>
    <definedName name="սդֆդ51613." localSheetId="1">#REF!</definedName>
    <definedName name="սդֆդ51613." localSheetId="2">#REF!</definedName>
    <definedName name="սդֆդ51613.">#REF!</definedName>
    <definedName name="սս">#REF!</definedName>
    <definedName name="Ստառ" localSheetId="1">#REF!</definedName>
    <definedName name="Ստառ" localSheetId="2">#REF!</definedName>
    <definedName name="Ստառ">#REF!</definedName>
    <definedName name="ստառ48" localSheetId="1">#REF!</definedName>
    <definedName name="ստառ48" localSheetId="2">#REF!</definedName>
    <definedName name="ստառ48">#REF!</definedName>
    <definedName name="ստառ5" localSheetId="1">#REF!</definedName>
    <definedName name="ստառ5" localSheetId="2">#REF!</definedName>
    <definedName name="ստառ5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R65" i="87" l="1"/>
  <c r="K65" i="87"/>
  <c r="P65" i="87" s="1"/>
  <c r="J65" i="87"/>
  <c r="I65" i="87"/>
  <c r="N65" i="87" s="1"/>
  <c r="H65" i="87"/>
  <c r="C65" i="87"/>
  <c r="R63" i="87"/>
  <c r="K63" i="87"/>
  <c r="P63" i="87" s="1"/>
  <c r="J63" i="87"/>
  <c r="I63" i="87"/>
  <c r="N63" i="87" s="1"/>
  <c r="H63" i="87"/>
  <c r="C63" i="87"/>
  <c r="R61" i="87"/>
  <c r="K61" i="87"/>
  <c r="P61" i="87" s="1"/>
  <c r="J61" i="87"/>
  <c r="O61" i="87" s="1"/>
  <c r="I61" i="87"/>
  <c r="N61" i="87" s="1"/>
  <c r="H61" i="87"/>
  <c r="C61" i="87"/>
  <c r="R59" i="87"/>
  <c r="K59" i="87"/>
  <c r="P59" i="87" s="1"/>
  <c r="J59" i="87"/>
  <c r="O59" i="87" s="1"/>
  <c r="I59" i="87"/>
  <c r="N59" i="87" s="1"/>
  <c r="H59" i="87"/>
  <c r="C59" i="87"/>
  <c r="R57" i="87"/>
  <c r="K57" i="87"/>
  <c r="P57" i="87" s="1"/>
  <c r="J57" i="87"/>
  <c r="O57" i="87" s="1"/>
  <c r="I57" i="87"/>
  <c r="N57" i="87" s="1"/>
  <c r="H57" i="87"/>
  <c r="C57" i="87"/>
  <c r="R55" i="87"/>
  <c r="K55" i="87"/>
  <c r="P55" i="87" s="1"/>
  <c r="J55" i="87"/>
  <c r="O55" i="87" s="1"/>
  <c r="I55" i="87"/>
  <c r="N55" i="87" s="1"/>
  <c r="H55" i="87"/>
  <c r="C55" i="87"/>
  <c r="L55" i="87" s="1"/>
  <c r="R53" i="87"/>
  <c r="S53" i="87" s="1"/>
  <c r="K53" i="87"/>
  <c r="P53" i="87" s="1"/>
  <c r="J53" i="87"/>
  <c r="O53" i="87" s="1"/>
  <c r="I53" i="87"/>
  <c r="N53" i="87" s="1"/>
  <c r="H53" i="87"/>
  <c r="C53" i="87"/>
  <c r="L53" i="87" s="1"/>
  <c r="R51" i="87"/>
  <c r="K51" i="87"/>
  <c r="P51" i="87" s="1"/>
  <c r="J51" i="87"/>
  <c r="O51" i="87" s="1"/>
  <c r="I51" i="87"/>
  <c r="N51" i="87" s="1"/>
  <c r="H51" i="87"/>
  <c r="C51" i="87"/>
  <c r="R49" i="87"/>
  <c r="K49" i="87"/>
  <c r="P49" i="87" s="1"/>
  <c r="J49" i="87"/>
  <c r="O49" i="87" s="1"/>
  <c r="I49" i="87"/>
  <c r="N49" i="87" s="1"/>
  <c r="H49" i="87"/>
  <c r="C49" i="87"/>
  <c r="R47" i="87"/>
  <c r="K47" i="87"/>
  <c r="P47" i="87" s="1"/>
  <c r="J47" i="87"/>
  <c r="O47" i="87" s="1"/>
  <c r="I47" i="87"/>
  <c r="N47" i="87" s="1"/>
  <c r="H47" i="87"/>
  <c r="C47" i="87"/>
  <c r="R45" i="87"/>
  <c r="K45" i="87"/>
  <c r="P45" i="87" s="1"/>
  <c r="J45" i="87"/>
  <c r="O45" i="87" s="1"/>
  <c r="I45" i="87"/>
  <c r="N45" i="87" s="1"/>
  <c r="H45" i="87"/>
  <c r="C45" i="87"/>
  <c r="R43" i="87"/>
  <c r="K43" i="87"/>
  <c r="P43" i="87" s="1"/>
  <c r="J43" i="87"/>
  <c r="O43" i="87" s="1"/>
  <c r="I43" i="87"/>
  <c r="N43" i="87" s="1"/>
  <c r="H43" i="87"/>
  <c r="C43" i="87"/>
  <c r="R41" i="87"/>
  <c r="K41" i="87"/>
  <c r="P41" i="87" s="1"/>
  <c r="J41" i="87"/>
  <c r="O41" i="87" s="1"/>
  <c r="I41" i="87"/>
  <c r="N41" i="87" s="1"/>
  <c r="H41" i="87"/>
  <c r="C41" i="87"/>
  <c r="R39" i="87"/>
  <c r="K39" i="87"/>
  <c r="P39" i="87" s="1"/>
  <c r="J39" i="87"/>
  <c r="O39" i="87" s="1"/>
  <c r="I39" i="87"/>
  <c r="N39" i="87" s="1"/>
  <c r="H39" i="87"/>
  <c r="C39" i="87"/>
  <c r="L39" i="87" s="1"/>
  <c r="R37" i="87"/>
  <c r="K37" i="87"/>
  <c r="P37" i="87" s="1"/>
  <c r="J37" i="87"/>
  <c r="O37" i="87" s="1"/>
  <c r="I37" i="87"/>
  <c r="N37" i="87" s="1"/>
  <c r="H37" i="87"/>
  <c r="C37" i="87"/>
  <c r="L37" i="87" s="1"/>
  <c r="R35" i="87"/>
  <c r="K35" i="87"/>
  <c r="P35" i="87" s="1"/>
  <c r="J35" i="87"/>
  <c r="O35" i="87" s="1"/>
  <c r="I35" i="87"/>
  <c r="N35" i="87" s="1"/>
  <c r="H35" i="87"/>
  <c r="C35" i="87"/>
  <c r="R33" i="87"/>
  <c r="K33" i="87"/>
  <c r="P33" i="87" s="1"/>
  <c r="J33" i="87"/>
  <c r="O33" i="87" s="1"/>
  <c r="I33" i="87"/>
  <c r="N33" i="87" s="1"/>
  <c r="H33" i="87"/>
  <c r="C33" i="87"/>
  <c r="L33" i="87" s="1"/>
  <c r="R31" i="87"/>
  <c r="K31" i="87"/>
  <c r="P31" i="87" s="1"/>
  <c r="J31" i="87"/>
  <c r="I31" i="87"/>
  <c r="N31" i="87" s="1"/>
  <c r="H31" i="87"/>
  <c r="C31" i="87"/>
  <c r="R29" i="87"/>
  <c r="K29" i="87"/>
  <c r="P29" i="87" s="1"/>
  <c r="J29" i="87"/>
  <c r="I29" i="87"/>
  <c r="N29" i="87" s="1"/>
  <c r="H29" i="87"/>
  <c r="C29" i="87"/>
  <c r="R27" i="87"/>
  <c r="K27" i="87"/>
  <c r="P27" i="87" s="1"/>
  <c r="J27" i="87"/>
  <c r="I27" i="87"/>
  <c r="N27" i="87" s="1"/>
  <c r="H27" i="87"/>
  <c r="C27" i="87"/>
  <c r="L27" i="87" s="1"/>
  <c r="R25" i="87"/>
  <c r="K25" i="87"/>
  <c r="P25" i="87" s="1"/>
  <c r="J25" i="87"/>
  <c r="O25" i="87" s="1"/>
  <c r="I25" i="87"/>
  <c r="N25" i="87" s="1"/>
  <c r="H25" i="87"/>
  <c r="C25" i="87"/>
  <c r="L25" i="87" s="1"/>
  <c r="R23" i="87"/>
  <c r="K23" i="87"/>
  <c r="P23" i="87" s="1"/>
  <c r="J23" i="87"/>
  <c r="O23" i="87" s="1"/>
  <c r="I23" i="87"/>
  <c r="N23" i="87" s="1"/>
  <c r="H23" i="87"/>
  <c r="C23" i="87"/>
  <c r="L23" i="87" s="1"/>
  <c r="R21" i="87"/>
  <c r="K21" i="87"/>
  <c r="J21" i="87"/>
  <c r="O21" i="87" s="1"/>
  <c r="I21" i="87"/>
  <c r="N21" i="87" s="1"/>
  <c r="H21" i="87"/>
  <c r="C21" i="87"/>
  <c r="R19" i="87"/>
  <c r="K19" i="87"/>
  <c r="J19" i="87"/>
  <c r="O19" i="87" s="1"/>
  <c r="I19" i="87"/>
  <c r="N19" i="87" s="1"/>
  <c r="H19" i="87"/>
  <c r="C19" i="87"/>
  <c r="L19" i="87" s="1"/>
  <c r="R17" i="87"/>
  <c r="K17" i="87"/>
  <c r="J17" i="87"/>
  <c r="I17" i="87"/>
  <c r="N17" i="87" s="1"/>
  <c r="H17" i="87"/>
  <c r="C17" i="87"/>
  <c r="R15" i="87"/>
  <c r="K15" i="87"/>
  <c r="J15" i="87"/>
  <c r="I15" i="87"/>
  <c r="N15" i="87" s="1"/>
  <c r="H15" i="87"/>
  <c r="C15" i="87"/>
  <c r="L15" i="87" s="1"/>
  <c r="R13" i="87"/>
  <c r="K13" i="87"/>
  <c r="J13" i="87"/>
  <c r="I13" i="87"/>
  <c r="N13" i="87" s="1"/>
  <c r="H13" i="87"/>
  <c r="C13" i="87"/>
  <c r="L13" i="87" s="1"/>
  <c r="R11" i="87"/>
  <c r="K11" i="87"/>
  <c r="J11" i="87"/>
  <c r="I11" i="87"/>
  <c r="N11" i="87" s="1"/>
  <c r="H11" i="87"/>
  <c r="C11" i="87"/>
  <c r="L11" i="87" s="1"/>
  <c r="R43" i="86"/>
  <c r="K43" i="86"/>
  <c r="J43" i="86"/>
  <c r="O43" i="86" s="1"/>
  <c r="I43" i="86"/>
  <c r="N43" i="86" s="1"/>
  <c r="H43" i="86"/>
  <c r="C43" i="86"/>
  <c r="L43" i="86" s="1"/>
  <c r="R41" i="86"/>
  <c r="K41" i="86"/>
  <c r="J41" i="86"/>
  <c r="O41" i="86" s="1"/>
  <c r="I41" i="86"/>
  <c r="N41" i="86" s="1"/>
  <c r="H41" i="86"/>
  <c r="C41" i="86"/>
  <c r="L41" i="86" s="1"/>
  <c r="R39" i="86"/>
  <c r="S39" i="86" s="1"/>
  <c r="K39" i="86"/>
  <c r="J39" i="86"/>
  <c r="O39" i="86" s="1"/>
  <c r="I39" i="86"/>
  <c r="N39" i="86" s="1"/>
  <c r="H39" i="86"/>
  <c r="C39" i="86"/>
  <c r="L39" i="86" s="1"/>
  <c r="R37" i="86"/>
  <c r="S37" i="86" s="1"/>
  <c r="K37" i="86"/>
  <c r="J37" i="86"/>
  <c r="O37" i="86" s="1"/>
  <c r="I37" i="86"/>
  <c r="N37" i="86" s="1"/>
  <c r="H37" i="86"/>
  <c r="C37" i="86"/>
  <c r="L37" i="86" s="1"/>
  <c r="R35" i="86"/>
  <c r="S35" i="86" s="1"/>
  <c r="K35" i="86"/>
  <c r="J35" i="86"/>
  <c r="O35" i="86" s="1"/>
  <c r="I35" i="86"/>
  <c r="N35" i="86" s="1"/>
  <c r="H35" i="86"/>
  <c r="C35" i="86"/>
  <c r="L35" i="86" s="1"/>
  <c r="R33" i="86"/>
  <c r="S33" i="86" s="1"/>
  <c r="K33" i="86"/>
  <c r="J33" i="86"/>
  <c r="I33" i="86"/>
  <c r="N33" i="86" s="1"/>
  <c r="H33" i="86"/>
  <c r="C33" i="86"/>
  <c r="L33" i="86" s="1"/>
  <c r="R31" i="86"/>
  <c r="S31" i="86" s="1"/>
  <c r="K31" i="86"/>
  <c r="J31" i="86"/>
  <c r="I31" i="86"/>
  <c r="N31" i="86" s="1"/>
  <c r="H31" i="86"/>
  <c r="C31" i="86"/>
  <c r="L31" i="86" s="1"/>
  <c r="R29" i="86"/>
  <c r="S29" i="86" s="1"/>
  <c r="K29" i="86"/>
  <c r="J29" i="86"/>
  <c r="I29" i="86"/>
  <c r="N29" i="86" s="1"/>
  <c r="H29" i="86"/>
  <c r="C29" i="86"/>
  <c r="L29" i="86" s="1"/>
  <c r="R27" i="86"/>
  <c r="S27" i="86" s="1"/>
  <c r="K27" i="86"/>
  <c r="J27" i="86"/>
  <c r="I27" i="86"/>
  <c r="N27" i="86" s="1"/>
  <c r="H27" i="86"/>
  <c r="C27" i="86"/>
  <c r="L27" i="86" s="1"/>
  <c r="R25" i="86"/>
  <c r="S25" i="86" s="1"/>
  <c r="K25" i="86"/>
  <c r="J25" i="86"/>
  <c r="O25" i="86" s="1"/>
  <c r="I25" i="86"/>
  <c r="N25" i="86" s="1"/>
  <c r="H25" i="86"/>
  <c r="C25" i="86"/>
  <c r="L25" i="86" s="1"/>
  <c r="R23" i="86"/>
  <c r="K23" i="86"/>
  <c r="J23" i="86"/>
  <c r="O23" i="86" s="1"/>
  <c r="I23" i="86"/>
  <c r="N23" i="86" s="1"/>
  <c r="H23" i="86"/>
  <c r="C23" i="86"/>
  <c r="L23" i="86" s="1"/>
  <c r="R21" i="86"/>
  <c r="K21" i="86"/>
  <c r="J21" i="86"/>
  <c r="O21" i="86" s="1"/>
  <c r="I21" i="86"/>
  <c r="N21" i="86" s="1"/>
  <c r="H21" i="86"/>
  <c r="C21" i="86"/>
  <c r="L21" i="86" s="1"/>
  <c r="R19" i="86"/>
  <c r="K19" i="86"/>
  <c r="J19" i="86"/>
  <c r="O19" i="86" s="1"/>
  <c r="I19" i="86"/>
  <c r="N19" i="86" s="1"/>
  <c r="H19" i="86"/>
  <c r="C19" i="86"/>
  <c r="L19" i="86" s="1"/>
  <c r="R17" i="86"/>
  <c r="S17" i="86" s="1"/>
  <c r="K17" i="86"/>
  <c r="J17" i="86"/>
  <c r="O17" i="86" s="1"/>
  <c r="I17" i="86"/>
  <c r="N17" i="86" s="1"/>
  <c r="H17" i="86"/>
  <c r="C17" i="86"/>
  <c r="L17" i="86" s="1"/>
  <c r="R15" i="86"/>
  <c r="K15" i="86"/>
  <c r="J15" i="86"/>
  <c r="I15" i="86"/>
  <c r="N15" i="86" s="1"/>
  <c r="H15" i="86"/>
  <c r="C15" i="86"/>
  <c r="L15" i="86" s="1"/>
  <c r="R13" i="86"/>
  <c r="K13" i="86"/>
  <c r="J13" i="86"/>
  <c r="I13" i="86"/>
  <c r="N13" i="86" s="1"/>
  <c r="H13" i="86"/>
  <c r="C13" i="86"/>
  <c r="L13" i="86" s="1"/>
  <c r="R11" i="86"/>
  <c r="S11" i="86" s="1"/>
  <c r="K11" i="86"/>
  <c r="J11" i="86"/>
  <c r="I11" i="86"/>
  <c r="N11" i="86" s="1"/>
  <c r="H11" i="86"/>
  <c r="C11" i="86"/>
  <c r="L11" i="86" s="1"/>
  <c r="O27" i="86" l="1"/>
  <c r="O31" i="86"/>
  <c r="M39" i="86"/>
  <c r="O13" i="86"/>
  <c r="S57" i="87"/>
  <c r="O11" i="87"/>
  <c r="O15" i="87"/>
  <c r="O27" i="87"/>
  <c r="O31" i="87"/>
  <c r="S65" i="87"/>
  <c r="O11" i="86"/>
  <c r="O15" i="86"/>
  <c r="S55" i="87"/>
  <c r="M59" i="87"/>
  <c r="O65" i="87"/>
  <c r="O29" i="86"/>
  <c r="O33" i="86"/>
  <c r="O13" i="87"/>
  <c r="O17" i="87"/>
  <c r="O29" i="87"/>
  <c r="O63" i="87"/>
  <c r="S63" i="87"/>
  <c r="M57" i="87"/>
  <c r="S41" i="86"/>
  <c r="S61" i="87"/>
  <c r="S13" i="86"/>
  <c r="S59" i="87"/>
  <c r="M61" i="87"/>
  <c r="S17" i="87"/>
  <c r="S21" i="87"/>
  <c r="S29" i="87"/>
  <c r="S31" i="87"/>
  <c r="S35" i="87"/>
  <c r="S41" i="87"/>
  <c r="S43" i="87"/>
  <c r="S45" i="87"/>
  <c r="S47" i="87"/>
  <c r="S49" i="87"/>
  <c r="S51" i="87"/>
  <c r="M63" i="87"/>
  <c r="M65" i="87"/>
  <c r="M55" i="87"/>
  <c r="M51" i="87"/>
  <c r="M53" i="87"/>
  <c r="M49" i="87"/>
  <c r="M47" i="87"/>
  <c r="M45" i="87"/>
  <c r="M43" i="87"/>
  <c r="M41" i="87"/>
  <c r="M39" i="87"/>
  <c r="M37" i="87"/>
  <c r="M35" i="87"/>
  <c r="M33" i="87"/>
  <c r="M31" i="87"/>
  <c r="M29" i="87"/>
  <c r="M27" i="87"/>
  <c r="M25" i="87"/>
  <c r="M23" i="87"/>
  <c r="P21" i="87"/>
  <c r="M19" i="87"/>
  <c r="M21" i="87"/>
  <c r="P19" i="87"/>
  <c r="P17" i="87"/>
  <c r="M17" i="87"/>
  <c r="M15" i="87"/>
  <c r="P15" i="87"/>
  <c r="P13" i="87"/>
  <c r="M13" i="87"/>
  <c r="P11" i="87"/>
  <c r="M11" i="87"/>
  <c r="P43" i="86"/>
  <c r="S43" i="86"/>
  <c r="P41" i="86"/>
  <c r="P39" i="86"/>
  <c r="P37" i="86"/>
  <c r="P35" i="86"/>
  <c r="P33" i="86"/>
  <c r="P31" i="86"/>
  <c r="P29" i="86"/>
  <c r="P27" i="86"/>
  <c r="P25" i="86"/>
  <c r="S21" i="86"/>
  <c r="S23" i="86"/>
  <c r="P23" i="86"/>
  <c r="P21" i="86"/>
  <c r="P19" i="86"/>
  <c r="S19" i="86"/>
  <c r="P17" i="86"/>
  <c r="P15" i="86"/>
  <c r="L46" i="86"/>
  <c r="S15" i="86"/>
  <c r="P13" i="86"/>
  <c r="P11" i="86"/>
  <c r="S11" i="87"/>
  <c r="S13" i="87"/>
  <c r="S15" i="87"/>
  <c r="S19" i="87"/>
  <c r="S23" i="87"/>
  <c r="S25" i="87"/>
  <c r="S27" i="87"/>
  <c r="S33" i="87"/>
  <c r="S37" i="87"/>
  <c r="S39" i="87"/>
  <c r="L17" i="87"/>
  <c r="L21" i="87"/>
  <c r="L29" i="87"/>
  <c r="L31" i="87"/>
  <c r="L35" i="87"/>
  <c r="L41" i="87"/>
  <c r="L43" i="87"/>
  <c r="L45" i="87"/>
  <c r="L47" i="87"/>
  <c r="L49" i="87"/>
  <c r="L51" i="87"/>
  <c r="L57" i="87"/>
  <c r="L59" i="87"/>
  <c r="L61" i="87"/>
  <c r="L63" i="87"/>
  <c r="L65" i="87"/>
  <c r="M13" i="86"/>
  <c r="M15" i="86"/>
  <c r="M19" i="86"/>
  <c r="M27" i="86"/>
  <c r="M29" i="86"/>
  <c r="M31" i="86"/>
  <c r="M33" i="86"/>
  <c r="M35" i="86"/>
  <c r="M37" i="86"/>
  <c r="M41" i="86"/>
  <c r="M43" i="86"/>
  <c r="M11" i="86"/>
  <c r="M17" i="86"/>
  <c r="M21" i="86"/>
  <c r="M23" i="86"/>
  <c r="M25" i="86"/>
  <c r="P46" i="86" l="1"/>
  <c r="L68" i="87"/>
  <c r="M68" i="87"/>
  <c r="P68" i="87"/>
  <c r="S46" i="86"/>
  <c r="S68" i="87"/>
  <c r="M46" i="86"/>
</calcChain>
</file>

<file path=xl/sharedStrings.xml><?xml version="1.0" encoding="utf-8"?>
<sst xmlns="http://schemas.openxmlformats.org/spreadsheetml/2006/main" count="203" uniqueCount="89">
  <si>
    <t>Ընդամենը</t>
  </si>
  <si>
    <t>Պիկետաժ</t>
  </si>
  <si>
    <t>+</t>
  </si>
  <si>
    <t>7</t>
  </si>
  <si>
    <t>12</t>
  </si>
  <si>
    <t>13</t>
  </si>
  <si>
    <t>16</t>
  </si>
  <si>
    <t>17</t>
  </si>
  <si>
    <t>1</t>
  </si>
  <si>
    <t>2</t>
  </si>
  <si>
    <t>3</t>
  </si>
  <si>
    <t>4</t>
  </si>
  <si>
    <t>5</t>
  </si>
  <si>
    <t>6</t>
  </si>
  <si>
    <t>8</t>
  </si>
  <si>
    <t>9</t>
  </si>
  <si>
    <t>Համահավաք ամփոփագիր</t>
  </si>
  <si>
    <t>ԲՈՎԱՆԴԱԿՈւԹՅՈւՆ</t>
  </si>
  <si>
    <t>Բացատրագիր</t>
  </si>
  <si>
    <t>Առաջադրանք</t>
  </si>
  <si>
    <t>ԱՄՓՈՓԱԳՐԵՐ</t>
  </si>
  <si>
    <t>Ուղիների ամփոփագիր</t>
  </si>
  <si>
    <t>Մուտքերի ամփոփագիր</t>
  </si>
  <si>
    <t>Կողնակների ամփոփագիր</t>
  </si>
  <si>
    <t>Բետոնե վաքերի ամփոփագիր</t>
  </si>
  <si>
    <t>Արհեստական կառուցվածքների ամփոփագիր</t>
  </si>
  <si>
    <t>Ճանապարհային նշանների ամփոփագիր</t>
  </si>
  <si>
    <t>Երթևեկային մասի նշագծման ամփոփագիր</t>
  </si>
  <si>
    <t>Հենանիշերի ամփոփագիր</t>
  </si>
  <si>
    <t>ԱՄՓՈՓԱԳԻՐ</t>
  </si>
  <si>
    <t>10</t>
  </si>
  <si>
    <t>11</t>
  </si>
  <si>
    <t>14</t>
  </si>
  <si>
    <t>15</t>
  </si>
  <si>
    <t>Մայթերի ամփոփագիր</t>
  </si>
  <si>
    <t>հողային  աշխատանքների</t>
  </si>
  <si>
    <t>Լայնական կտրվ.               հեռավոր.                   մ</t>
  </si>
  <si>
    <t>Հ ա ն ու յ թ</t>
  </si>
  <si>
    <t>Լ ի ց ք</t>
  </si>
  <si>
    <t>Պկ</t>
  </si>
  <si>
    <r>
      <t>Լայնական  կտրվածքների մակերեսը,  մ</t>
    </r>
    <r>
      <rPr>
        <b/>
        <vertAlign val="superscript"/>
        <sz val="9"/>
        <color indexed="8"/>
        <rFont val="Arial Unicode"/>
        <family val="2"/>
        <charset val="204"/>
      </rPr>
      <t>2</t>
    </r>
  </si>
  <si>
    <r>
      <t>Ընդամենը   հանույթ,                    մ</t>
    </r>
    <r>
      <rPr>
        <b/>
        <vertAlign val="superscript"/>
        <sz val="9"/>
        <color indexed="8"/>
        <rFont val="Arial Unicode"/>
        <family val="2"/>
        <charset val="204"/>
      </rPr>
      <t>3</t>
    </r>
  </si>
  <si>
    <t>Բնահողը  ըստ  կարգի</t>
  </si>
  <si>
    <r>
      <t xml:space="preserve"> Լայնական  կտրվածքի   մակերեսը,  մ</t>
    </r>
    <r>
      <rPr>
        <b/>
        <vertAlign val="superscript"/>
        <sz val="9"/>
        <color indexed="8"/>
        <rFont val="Arial Unicode"/>
        <family val="2"/>
        <charset val="204"/>
      </rPr>
      <t>2</t>
    </r>
  </si>
  <si>
    <r>
      <t>Ընդամենը                           լիցք,                     մ</t>
    </r>
    <r>
      <rPr>
        <b/>
        <vertAlign val="superscript"/>
        <sz val="9"/>
        <color indexed="8"/>
        <rFont val="Arial Unicode"/>
        <family val="2"/>
        <charset val="204"/>
      </rPr>
      <t>3</t>
    </r>
  </si>
  <si>
    <r>
      <t>Հանույթից ըստ բնահողի կարգի,  մ</t>
    </r>
    <r>
      <rPr>
        <b/>
        <vertAlign val="superscript"/>
        <sz val="9"/>
        <color indexed="8"/>
        <rFont val="Arial Unicode"/>
        <family val="2"/>
        <charset val="204"/>
      </rPr>
      <t>3</t>
    </r>
  </si>
  <si>
    <t>Պահուստ 
1կմ-ից</t>
  </si>
  <si>
    <r>
      <t>Ըստ բնահողի                                                        կարգի,  մ</t>
    </r>
    <r>
      <rPr>
        <b/>
        <vertAlign val="superscript"/>
        <sz val="9"/>
        <color indexed="8"/>
        <rFont val="Arial Unicode"/>
        <family val="2"/>
        <charset val="204"/>
      </rPr>
      <t>3</t>
    </r>
  </si>
  <si>
    <t>Մասնակի</t>
  </si>
  <si>
    <t>Միջին</t>
  </si>
  <si>
    <t>Մինչև  50 մ</t>
  </si>
  <si>
    <t>Մինչև 1կմ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</si>
  <si>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</si>
  <si>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</si>
  <si>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</si>
  <si>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</si>
  <si>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</si>
  <si>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</si>
  <si>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</si>
  <si>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</si>
  <si>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</si>
  <si>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</si>
  <si>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</si>
  <si>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00</t>
  </si>
  <si>
    <t>Կլորացրած</t>
  </si>
  <si>
    <t>Ճանապարհային պատվածքի ամփոփագիր</t>
  </si>
  <si>
    <t>Հողային աշխատանքների պիկետային ամփոփագիր</t>
  </si>
  <si>
    <t>Գոյություն ունեցող պատվածքի մակերեսի ամփոփագիր</t>
  </si>
  <si>
    <t>Հորիզոնական կորերի լայնացման ամփոփագիր</t>
  </si>
  <si>
    <t>Արգելափակոցների ամփոփագիր</t>
  </si>
  <si>
    <r>
      <t>10</t>
    </r>
    <r>
      <rPr>
        <b/>
        <vertAlign val="superscript"/>
        <sz val="9"/>
        <color indexed="8"/>
        <rFont val="Arial Unicode"/>
        <family val="2"/>
        <charset val="204"/>
      </rPr>
      <t>դ</t>
    </r>
    <r>
      <rPr>
        <b/>
        <sz val="9"/>
        <color indexed="8"/>
        <rFont val="Arial Unicode"/>
        <family val="2"/>
        <charset val="204"/>
      </rPr>
      <t>III</t>
    </r>
  </si>
  <si>
    <t>29</t>
  </si>
  <si>
    <t>Ըստ խտացման գործակցի</t>
  </si>
  <si>
    <t>Պահուստ 1կմ-ից</t>
  </si>
  <si>
    <t>Մինչև 1 կմ</t>
  </si>
  <si>
    <t>Ցանցե ցանկապատերի քանդման և տեղափոխման ամփոփագիր</t>
  </si>
  <si>
    <t>Թեքուղիների ամփոփագիր</t>
  </si>
  <si>
    <t>50</t>
  </si>
  <si>
    <t>75</t>
  </si>
  <si>
    <t xml:space="preserve">                                                                     ՀՀ Գեղարքունիքի մարզի, Ծովազարդ  համայնքի  Զ․Անդրանիկի փողոցի 2-րդ հատվածի հիմնանորոգում</t>
  </si>
  <si>
    <t>95</t>
  </si>
  <si>
    <t xml:space="preserve">                                             ՀՀ Գեղարքունիքի մարզի, Ծովազարդ  համայնքի  Զ․Անդրանիկի փողոցի 1-ին հատվածի հիմնանորոգում</t>
  </si>
  <si>
    <t>20աVII</t>
  </si>
  <si>
    <t xml:space="preserve">   Կազմեց`                        Գալստյան Մ.</t>
  </si>
  <si>
    <t xml:space="preserve">Ստուգեց՝                        Սարգսյան Ա. </t>
  </si>
  <si>
    <t>Լցակույտ 1 կմ</t>
  </si>
  <si>
    <t>Մշակում և տեղափոխում բուլդոզերով 50մ կուտակումով բարձում էքսկավատորով տեղափոխում լցակույտ 1,0կմ</t>
  </si>
  <si>
    <t>Մշակում և տեղափոխում բուլդոզերով 50մ կուտակումով,բարձում էքսկավատորով տեղափոխում 1,0կմ լցակույտ</t>
  </si>
  <si>
    <t>Լցակույտ  1 կմ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</si>
</sst>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"/>
    <numFmt numFmtId="167" formatCode="00"/>
    <numFmt numFmtId="168" formatCode="#,##0.0"/>
    <numFmt numFmtId="169" formatCode="_-* #,##0.0_р_._-;\-* #,##0.0_р_._-;_-* &quot;-&quot;??_р_._-;_-@_-"/>
    <numFmt numFmtId="170" formatCode="_-* #,##0_р_._-;\-* #,##0_р_._-;_-* &quot;-&quot;??_р_._-;_-@_-"/>
  </numFmts>
  <fonts count="55">
    <font>
      <sz val="10"/>
      <name val="Arial"/>
      <family val="2"/>
      <charset val="204"/>
    </font>
    <font>
      <sz val="11"/>
      <color theme="1"/>
      <name val="Arial"/>
      <family val="2"/>
      <charset val="204"/>
      <scheme val="minor"/>
    </font>
    <font>
      <sz val="11"/>
      <color theme="1"/>
      <name val="Arial"/>
      <family val="2"/>
      <charset val="204"/>
      <scheme val="minor"/>
    </font>
    <font>
      <sz val="11"/>
      <color theme="1"/>
      <name val="Arial"/>
      <family val="2"/>
      <charset val="204"/>
      <scheme val="minor"/>
    </font>
    <font>
      <sz val="11"/>
      <color theme="1"/>
      <name val="Arial"/>
      <family val="2"/>
      <charset val="204"/>
      <scheme val="minor"/>
    </font>
    <font>
      <sz val="11"/>
      <color theme="1"/>
      <name val="Arial"/>
      <family val="2"/>
      <charset val="204"/>
      <scheme val="minor"/>
    </font>
    <font>
      <sz val="11"/>
      <color theme="1"/>
      <name val="Arial"/>
      <family val="2"/>
      <charset val="204"/>
      <scheme val="minor"/>
    </font>
    <font>
      <sz val="11"/>
      <color theme="1"/>
      <name val="Arial"/>
      <family val="2"/>
      <charset val="204"/>
      <scheme val="minor"/>
    </font>
    <font>
      <sz val="10"/>
      <name val="Arial"/>
      <family val="2"/>
    </font>
    <font>
      <b/>
      <sz val="10"/>
      <name val="Arial Unicode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theme="1"/>
      <name val="Arial"/>
      <family val="2"/>
      <scheme val="minor"/>
    </font>
    <font>
      <sz val="10"/>
      <name val="Helv"/>
      <charset val="204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56"/>
      <name val="Cambria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9"/>
      <name val="Arial Armenian"/>
      <family val="2"/>
    </font>
    <font>
      <sz val="10"/>
      <name val="Arial"/>
      <family val="2"/>
      <charset val="204"/>
    </font>
    <font>
      <sz val="10"/>
      <name val="Arial"/>
      <family val="2"/>
    </font>
    <font>
      <sz val="10"/>
      <name val="Times LatArm"/>
    </font>
    <font>
      <sz val="10"/>
      <name val="Arial"/>
      <family val="2"/>
      <charset val="204"/>
    </font>
    <font>
      <sz val="10"/>
      <name val="Arial"/>
      <family val="2"/>
    </font>
    <font>
      <sz val="12"/>
      <name val="Arial Unicode"/>
      <family val="2"/>
    </font>
    <font>
      <b/>
      <sz val="9"/>
      <name val="Arial Unicode"/>
      <family val="2"/>
    </font>
    <font>
      <sz val="10"/>
      <name val="Arial Unicode"/>
      <family val="2"/>
    </font>
    <font>
      <b/>
      <sz val="12"/>
      <name val="Arial Unicode"/>
      <family val="2"/>
    </font>
    <font>
      <sz val="11"/>
      <name val="Arial Unicode"/>
      <family val="2"/>
    </font>
    <font>
      <sz val="13"/>
      <name val="Arial Unicode"/>
      <family val="2"/>
    </font>
    <font>
      <b/>
      <u/>
      <sz val="9"/>
      <name val="Arial Unicode"/>
      <family val="2"/>
    </font>
    <font>
      <sz val="9"/>
      <name val="Arial Unicode"/>
      <family val="2"/>
    </font>
    <font>
      <sz val="10"/>
      <name val="Arial Unicode"/>
      <family val="2"/>
      <charset val="204"/>
    </font>
    <font>
      <sz val="12"/>
      <name val="Arial Unicode"/>
      <family val="2"/>
      <charset val="204"/>
    </font>
    <font>
      <b/>
      <i/>
      <sz val="13"/>
      <color indexed="8"/>
      <name val="Arial Unicode"/>
      <family val="2"/>
      <charset val="204"/>
    </font>
    <font>
      <b/>
      <sz val="9"/>
      <name val="Arial Unicode"/>
      <family val="2"/>
      <charset val="204"/>
    </font>
    <font>
      <b/>
      <sz val="9"/>
      <color indexed="8"/>
      <name val="Arial Unicode"/>
      <family val="2"/>
      <charset val="204"/>
    </font>
    <font>
      <sz val="11"/>
      <name val="Arial Unicode"/>
      <family val="2"/>
      <charset val="204"/>
    </font>
    <font>
      <b/>
      <vertAlign val="superscript"/>
      <sz val="9"/>
      <color indexed="8"/>
      <name val="Arial Unicode"/>
      <family val="2"/>
      <charset val="204"/>
    </font>
    <font>
      <sz val="9"/>
      <color indexed="8"/>
      <name val="Arial Unicode"/>
      <family val="2"/>
      <charset val="204"/>
    </font>
    <font>
      <sz val="9"/>
      <name val="Arial Unicode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01">
    <xf numFmtId="0" fontId="0" fillId="0" borderId="0"/>
    <xf numFmtId="0" fontId="8" fillId="0" borderId="0"/>
    <xf numFmtId="0" fontId="8" fillId="0" borderId="0"/>
    <xf numFmtId="0" fontId="11" fillId="2" borderId="0" applyNumberFormat="0" applyBorder="0" applyAlignment="0" applyProtection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5" borderId="0" applyNumberFormat="0" applyBorder="0" applyAlignment="0" applyProtection="0"/>
    <xf numFmtId="0" fontId="11" fillId="8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9" fontId="8" fillId="0" borderId="0" applyFont="0" applyFill="0" applyBorder="0" applyAlignment="0" applyProtection="0"/>
    <xf numFmtId="0" fontId="14" fillId="0" borderId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9" borderId="0" applyNumberFormat="0" applyBorder="0" applyAlignment="0" applyProtection="0"/>
    <xf numFmtId="0" fontId="15" fillId="7" borderId="6" applyNumberFormat="0" applyAlignment="0" applyProtection="0"/>
    <xf numFmtId="0" fontId="16" fillId="20" borderId="7" applyNumberFormat="0" applyAlignment="0" applyProtection="0"/>
    <xf numFmtId="0" fontId="17" fillId="20" borderId="6" applyNumberFormat="0" applyAlignment="0" applyProtection="0"/>
    <xf numFmtId="0" fontId="18" fillId="0" borderId="8" applyNumberFormat="0" applyFill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1" applyNumberFormat="0" applyFill="0" applyAlignment="0" applyProtection="0"/>
    <xf numFmtId="0" fontId="22" fillId="21" borderId="12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10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8" fillId="23" borderId="13" applyNumberFormat="0" applyFont="0" applyAlignment="0" applyProtection="0"/>
    <xf numFmtId="0" fontId="27" fillId="0" borderId="14" applyNumberFormat="0" applyFill="0" applyAlignment="0" applyProtection="0"/>
    <xf numFmtId="0" fontId="28" fillId="0" borderId="0" applyNumberFormat="0" applyFill="0" applyBorder="0" applyAlignment="0" applyProtection="0"/>
    <xf numFmtId="165" fontId="8" fillId="0" borderId="0" applyFont="0" applyFill="0" applyBorder="0" applyAlignment="0" applyProtection="0"/>
    <xf numFmtId="0" fontId="29" fillId="4" borderId="0" applyNumberFormat="0" applyBorder="0" applyAlignment="0" applyProtection="0"/>
    <xf numFmtId="0" fontId="30" fillId="0" borderId="0"/>
    <xf numFmtId="165" fontId="10" fillId="0" borderId="0" applyFont="0" applyFill="0" applyBorder="0" applyAlignment="0" applyProtection="0"/>
    <xf numFmtId="0" fontId="31" fillId="0" borderId="0"/>
    <xf numFmtId="165" fontId="8" fillId="0" borderId="0" applyFont="0" applyFill="0" applyBorder="0" applyAlignment="0" applyProtection="0"/>
    <xf numFmtId="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3" fillId="0" borderId="0"/>
    <xf numFmtId="0" fontId="7" fillId="0" borderId="0"/>
    <xf numFmtId="0" fontId="7" fillId="0" borderId="0"/>
    <xf numFmtId="0" fontId="7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3" fillId="0" borderId="0"/>
    <xf numFmtId="0" fontId="10" fillId="0" borderId="0"/>
    <xf numFmtId="0" fontId="5" fillId="0" borderId="0"/>
    <xf numFmtId="0" fontId="10" fillId="0" borderId="0" applyFont="0" applyFill="0" applyBorder="0" applyAlignment="0" applyProtection="0"/>
    <xf numFmtId="2" fontId="32" fillId="0" borderId="1" applyFill="0" applyBorder="0" applyAlignment="0">
      <alignment horizontal="right"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5" fillId="0" borderId="0"/>
    <xf numFmtId="0" fontId="33" fillId="0" borderId="0"/>
    <xf numFmtId="0" fontId="4" fillId="0" borderId="0"/>
    <xf numFmtId="0" fontId="34" fillId="0" borderId="0"/>
    <xf numFmtId="0" fontId="35" fillId="0" borderId="0"/>
    <xf numFmtId="0" fontId="3" fillId="0" borderId="0"/>
    <xf numFmtId="0" fontId="36" fillId="0" borderId="0"/>
    <xf numFmtId="0" fontId="2" fillId="0" borderId="0"/>
    <xf numFmtId="0" fontId="8" fillId="0" borderId="0"/>
    <xf numFmtId="0" fontId="37" fillId="0" borderId="0"/>
    <xf numFmtId="0" fontId="10" fillId="0" borderId="0"/>
    <xf numFmtId="0" fontId="8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149">
    <xf numFmtId="0" fontId="0" fillId="0" borderId="0" xfId="0"/>
    <xf numFmtId="0" fontId="43" fillId="0" borderId="0" xfId="1" applyFont="1" applyBorder="1" applyAlignment="1">
      <alignment vertical="center"/>
    </xf>
    <xf numFmtId="0" fontId="38" fillId="0" borderId="0" xfId="1" applyFont="1" applyBorder="1" applyAlignment="1">
      <alignment vertical="center"/>
    </xf>
    <xf numFmtId="0" fontId="44" fillId="0" borderId="0" xfId="1" applyFont="1" applyBorder="1" applyAlignment="1">
      <alignment vertical="center"/>
    </xf>
    <xf numFmtId="0" fontId="45" fillId="0" borderId="0" xfId="1" applyFont="1" applyBorder="1" applyAlignment="1">
      <alignment vertical="center"/>
    </xf>
    <xf numFmtId="0" fontId="45" fillId="0" borderId="0" xfId="1" applyFont="1" applyBorder="1" applyAlignment="1">
      <alignment horizontal="center" vertical="center" wrapText="1"/>
    </xf>
    <xf numFmtId="0" fontId="45" fillId="0" borderId="0" xfId="1" applyFont="1" applyAlignment="1">
      <alignment horizontal="center" vertical="center"/>
    </xf>
    <xf numFmtId="0" fontId="42" fillId="0" borderId="0" xfId="1" applyFont="1" applyAlignment="1">
      <alignment horizontal="center" vertical="center"/>
    </xf>
    <xf numFmtId="0" fontId="40" fillId="0" borderId="0" xfId="1" applyFont="1" applyAlignment="1">
      <alignment vertical="center"/>
    </xf>
    <xf numFmtId="0" fontId="40" fillId="0" borderId="0" xfId="1" applyFont="1" applyBorder="1" applyAlignment="1">
      <alignment vertical="center"/>
    </xf>
    <xf numFmtId="0" fontId="46" fillId="0" borderId="0" xfId="1" applyFont="1"/>
    <xf numFmtId="0" fontId="46" fillId="0" borderId="0" xfId="46" applyFont="1" applyBorder="1" applyAlignment="1">
      <alignment vertical="center"/>
    </xf>
    <xf numFmtId="0" fontId="47" fillId="0" borderId="0" xfId="46" applyFont="1" applyBorder="1" applyAlignment="1">
      <alignment vertical="center"/>
    </xf>
    <xf numFmtId="0" fontId="51" fillId="0" borderId="0" xfId="46" applyFont="1" applyAlignment="1">
      <alignment horizontal="center" vertical="center" wrapText="1"/>
    </xf>
    <xf numFmtId="0" fontId="51" fillId="0" borderId="0" xfId="46" applyFont="1" applyAlignment="1">
      <alignment horizontal="center" vertical="center"/>
    </xf>
    <xf numFmtId="0" fontId="51" fillId="0" borderId="0" xfId="46" applyFont="1" applyBorder="1" applyAlignment="1">
      <alignment horizontal="center" vertical="center" wrapText="1"/>
    </xf>
    <xf numFmtId="0" fontId="50" fillId="0" borderId="1" xfId="46" applyFont="1" applyBorder="1" applyAlignment="1">
      <alignment horizontal="center" vertical="center" wrapText="1"/>
    </xf>
    <xf numFmtId="49" fontId="50" fillId="0" borderId="1" xfId="46" applyNumberFormat="1" applyFont="1" applyBorder="1" applyAlignment="1">
      <alignment horizontal="center" vertical="center" wrapText="1"/>
    </xf>
    <xf numFmtId="166" fontId="53" fillId="0" borderId="1" xfId="46" applyNumberFormat="1" applyFont="1" applyBorder="1" applyAlignment="1">
      <alignment horizontal="center" vertical="center" wrapText="1"/>
    </xf>
    <xf numFmtId="1" fontId="50" fillId="0" borderId="1" xfId="46" applyNumberFormat="1" applyFont="1" applyBorder="1" applyAlignment="1">
      <alignment horizontal="center" vertical="center" wrapText="1"/>
    </xf>
    <xf numFmtId="0" fontId="49" fillId="0" borderId="1" xfId="46" applyFont="1" applyBorder="1" applyAlignment="1">
      <alignment horizontal="center" vertical="center"/>
    </xf>
    <xf numFmtId="1" fontId="50" fillId="0" borderId="4" xfId="46" applyNumberFormat="1" applyFont="1" applyBorder="1" applyAlignment="1">
      <alignment horizontal="center" vertical="center" wrapText="1"/>
    </xf>
    <xf numFmtId="0" fontId="46" fillId="0" borderId="0" xfId="46" applyFont="1" applyAlignment="1">
      <alignment vertical="center"/>
    </xf>
    <xf numFmtId="0" fontId="39" fillId="0" borderId="0" xfId="196" applyFont="1" applyBorder="1" applyAlignment="1">
      <alignment vertical="center" wrapText="1"/>
    </xf>
    <xf numFmtId="0" fontId="39" fillId="0" borderId="0" xfId="196" applyFont="1" applyAlignment="1">
      <alignment vertical="center" wrapText="1"/>
    </xf>
    <xf numFmtId="0" fontId="53" fillId="0" borderId="1" xfId="46" applyFont="1" applyBorder="1" applyAlignment="1">
      <alignment horizontal="center" vertical="center" wrapText="1"/>
    </xf>
    <xf numFmtId="49" fontId="53" fillId="0" borderId="1" xfId="46" applyNumberFormat="1" applyFont="1" applyBorder="1" applyAlignment="1">
      <alignment horizontal="center" vertical="center" wrapText="1"/>
    </xf>
    <xf numFmtId="0" fontId="48" fillId="0" borderId="0" xfId="46" applyFont="1" applyBorder="1" applyAlignment="1">
      <alignment horizontal="center" vertical="center"/>
    </xf>
    <xf numFmtId="1" fontId="53" fillId="0" borderId="1" xfId="46" applyNumberFormat="1" applyFont="1" applyBorder="1" applyAlignment="1">
      <alignment horizontal="center" vertical="center" wrapText="1"/>
    </xf>
    <xf numFmtId="169" fontId="53" fillId="0" borderId="1" xfId="46" applyNumberFormat="1" applyFont="1" applyBorder="1" applyAlignment="1">
      <alignment horizontal="center" vertical="center" wrapText="1"/>
    </xf>
    <xf numFmtId="169" fontId="53" fillId="0" borderId="1" xfId="2" applyNumberFormat="1" applyFont="1" applyBorder="1" applyAlignment="1">
      <alignment vertical="center" wrapText="1"/>
    </xf>
    <xf numFmtId="1" fontId="53" fillId="0" borderId="5" xfId="46" applyNumberFormat="1" applyFont="1" applyBorder="1" applyAlignment="1">
      <alignment horizontal="center" vertical="center" wrapText="1"/>
    </xf>
    <xf numFmtId="170" fontId="53" fillId="0" borderId="5" xfId="2" applyNumberFormat="1" applyFont="1" applyBorder="1" applyAlignment="1">
      <alignment vertical="center" wrapText="1"/>
    </xf>
    <xf numFmtId="166" fontId="53" fillId="0" borderId="5" xfId="2" applyNumberFormat="1" applyFont="1" applyBorder="1" applyAlignment="1">
      <alignment horizontal="center" vertical="center" wrapText="1"/>
    </xf>
    <xf numFmtId="1" fontId="53" fillId="0" borderId="5" xfId="2" applyNumberFormat="1" applyFont="1" applyBorder="1" applyAlignment="1">
      <alignment horizontal="center" vertical="center" wrapText="1"/>
    </xf>
    <xf numFmtId="169" fontId="53" fillId="0" borderId="1" xfId="2" applyNumberFormat="1" applyFont="1" applyBorder="1" applyAlignment="1">
      <alignment horizontal="center" vertical="center" wrapText="1"/>
    </xf>
    <xf numFmtId="0" fontId="53" fillId="0" borderId="5" xfId="46" applyFont="1" applyBorder="1" applyAlignment="1">
      <alignment horizontal="center" vertical="center" wrapText="1"/>
    </xf>
    <xf numFmtId="1" fontId="50" fillId="0" borderId="0" xfId="46" applyNumberFormat="1" applyFont="1" applyBorder="1" applyAlignment="1">
      <alignment horizontal="center" vertical="center" wrapText="1"/>
    </xf>
    <xf numFmtId="0" fontId="46" fillId="0" borderId="0" xfId="46" applyFont="1" applyAlignment="1">
      <alignment vertical="top" wrapText="1"/>
    </xf>
    <xf numFmtId="0" fontId="46" fillId="0" borderId="0" xfId="46" applyFont="1" applyAlignment="1">
      <alignment vertical="top"/>
    </xf>
    <xf numFmtId="0" fontId="9" fillId="0" borderId="0" xfId="46" applyFont="1" applyAlignment="1">
      <alignment vertical="top"/>
    </xf>
    <xf numFmtId="0" fontId="46" fillId="0" borderId="0" xfId="46" applyFont="1" applyAlignment="1">
      <alignment vertical="center" wrapText="1"/>
    </xf>
    <xf numFmtId="0" fontId="54" fillId="0" borderId="0" xfId="46" applyFont="1" applyBorder="1" applyAlignment="1">
      <alignment vertical="center"/>
    </xf>
    <xf numFmtId="1" fontId="46" fillId="0" borderId="0" xfId="46" applyNumberFormat="1" applyFont="1" applyAlignment="1">
      <alignment vertical="center"/>
    </xf>
    <xf numFmtId="1" fontId="53" fillId="0" borderId="5" xfId="46" applyNumberFormat="1" applyFont="1" applyBorder="1" applyAlignment="1">
      <alignment horizontal="center" vertical="center" wrapText="1"/>
    </xf>
    <xf numFmtId="49" fontId="53" fillId="0" borderId="5" xfId="46" applyNumberFormat="1" applyFont="1" applyBorder="1" applyAlignment="1">
      <alignment horizontal="center" vertical="center" wrapText="1"/>
    </xf>
    <xf numFmtId="0" fontId="53" fillId="0" borderId="5" xfId="46" applyFont="1" applyBorder="1" applyAlignment="1">
      <alignment horizontal="center" vertical="center" wrapText="1"/>
    </xf>
    <xf numFmtId="170" fontId="53" fillId="0" borderId="5" xfId="2" applyNumberFormat="1" applyFont="1" applyBorder="1" applyAlignment="1">
      <alignment vertical="center" wrapText="1"/>
    </xf>
    <xf numFmtId="166" fontId="53" fillId="0" borderId="5" xfId="2" applyNumberFormat="1" applyFont="1" applyBorder="1" applyAlignment="1">
      <alignment horizontal="center" vertical="center" wrapText="1"/>
    </xf>
    <xf numFmtId="1" fontId="53" fillId="0" borderId="5" xfId="2" applyNumberFormat="1" applyFont="1" applyBorder="1" applyAlignment="1">
      <alignment horizontal="center" vertical="center" wrapText="1"/>
    </xf>
    <xf numFmtId="169" fontId="53" fillId="0" borderId="5" xfId="2" applyNumberFormat="1" applyFont="1" applyBorder="1" applyAlignment="1">
      <alignment horizontal="center" vertical="center" wrapText="1"/>
    </xf>
    <xf numFmtId="169" fontId="53" fillId="0" borderId="5" xfId="2" applyNumberFormat="1" applyFont="1" applyBorder="1" applyAlignment="1">
      <alignment vertical="center" wrapText="1"/>
    </xf>
    <xf numFmtId="1" fontId="53" fillId="0" borderId="1" xfId="46" applyNumberFormat="1" applyFont="1" applyBorder="1" applyAlignment="1">
      <alignment horizontal="center" vertical="center" wrapText="1"/>
    </xf>
    <xf numFmtId="0" fontId="9" fillId="0" borderId="0" xfId="46" applyFont="1" applyAlignment="1">
      <alignment horizontal="center" vertical="center"/>
    </xf>
    <xf numFmtId="1" fontId="53" fillId="0" borderId="5" xfId="46" applyNumberFormat="1" applyFont="1" applyBorder="1" applyAlignment="1">
      <alignment horizontal="center" vertical="center" wrapText="1"/>
    </xf>
    <xf numFmtId="0" fontId="46" fillId="0" borderId="1" xfId="1" applyFont="1" applyBorder="1"/>
    <xf numFmtId="0" fontId="46" fillId="0" borderId="1" xfId="46" applyFont="1" applyBorder="1" applyAlignment="1">
      <alignment vertical="center"/>
    </xf>
    <xf numFmtId="0" fontId="51" fillId="0" borderId="1" xfId="46" applyFont="1" applyBorder="1" applyAlignment="1">
      <alignment horizontal="center" vertical="center" wrapText="1"/>
    </xf>
    <xf numFmtId="0" fontId="49" fillId="0" borderId="1" xfId="46" applyFont="1" applyBorder="1" applyAlignment="1">
      <alignment horizontal="left" vertical="center"/>
    </xf>
    <xf numFmtId="0" fontId="9" fillId="0" borderId="1" xfId="46" applyFont="1" applyBorder="1" applyAlignment="1">
      <alignment horizontal="center" vertical="center"/>
    </xf>
    <xf numFmtId="0" fontId="46" fillId="0" borderId="1" xfId="46" applyFont="1" applyBorder="1" applyAlignment="1">
      <alignment vertical="top" wrapText="1"/>
    </xf>
    <xf numFmtId="0" fontId="9" fillId="0" borderId="1" xfId="46" applyFont="1" applyBorder="1" applyAlignment="1">
      <alignment vertical="top"/>
    </xf>
    <xf numFmtId="0" fontId="51" fillId="0" borderId="1" xfId="46" applyFont="1" applyBorder="1" applyAlignment="1">
      <alignment horizontal="center" vertical="center"/>
    </xf>
    <xf numFmtId="0" fontId="49" fillId="0" borderId="1" xfId="46" applyFont="1" applyBorder="1" applyAlignment="1">
      <alignment vertical="center"/>
    </xf>
    <xf numFmtId="0" fontId="40" fillId="0" borderId="0" xfId="196" applyFont="1" applyBorder="1" applyAlignment="1">
      <alignment horizontal="left" vertical="center" wrapText="1"/>
    </xf>
    <xf numFmtId="0" fontId="40" fillId="0" borderId="0" xfId="1" applyFont="1" applyBorder="1" applyAlignment="1">
      <alignment horizontal="left" vertical="center" wrapText="1"/>
    </xf>
    <xf numFmtId="0" fontId="40" fillId="0" borderId="0" xfId="1" applyFont="1" applyAlignment="1">
      <alignment horizontal="left" vertical="center"/>
    </xf>
    <xf numFmtId="0" fontId="40" fillId="0" borderId="0" xfId="1" applyNumberFormat="1" applyFont="1" applyBorder="1" applyAlignment="1">
      <alignment horizontal="left" vertical="center"/>
    </xf>
    <xf numFmtId="0" fontId="41" fillId="0" borderId="0" xfId="1" applyFont="1" applyBorder="1" applyAlignment="1">
      <alignment horizontal="center" vertical="center" wrapText="1"/>
    </xf>
    <xf numFmtId="0" fontId="41" fillId="0" borderId="0" xfId="1" applyFont="1" applyBorder="1" applyAlignment="1">
      <alignment horizontal="center" vertical="center"/>
    </xf>
    <xf numFmtId="0" fontId="40" fillId="0" borderId="0" xfId="1" applyFont="1" applyFill="1" applyBorder="1" applyAlignment="1">
      <alignment horizontal="left" vertical="center" wrapText="1"/>
    </xf>
    <xf numFmtId="0" fontId="46" fillId="0" borderId="0" xfId="1" applyFont="1" applyBorder="1" applyAlignment="1">
      <alignment horizontal="left" vertical="center" wrapText="1"/>
    </xf>
    <xf numFmtId="1" fontId="53" fillId="0" borderId="5" xfId="46" applyNumberFormat="1" applyFont="1" applyBorder="1" applyAlignment="1">
      <alignment horizontal="center" vertical="center" wrapText="1"/>
    </xf>
    <xf numFmtId="1" fontId="53" fillId="0" borderId="15" xfId="46" applyNumberFormat="1" applyFont="1" applyBorder="1" applyAlignment="1">
      <alignment horizontal="center" vertical="center" wrapText="1"/>
    </xf>
    <xf numFmtId="0" fontId="51" fillId="0" borderId="5" xfId="46" applyFont="1" applyBorder="1" applyAlignment="1">
      <alignment horizontal="center" vertical="center" wrapText="1"/>
    </xf>
    <xf numFmtId="0" fontId="51" fillId="0" borderId="15" xfId="46" applyFont="1" applyBorder="1" applyAlignment="1">
      <alignment horizontal="center" vertical="center" wrapText="1"/>
    </xf>
    <xf numFmtId="0" fontId="53" fillId="0" borderId="1" xfId="46" applyFont="1" applyBorder="1" applyAlignment="1">
      <alignment horizontal="center" vertical="center" wrapText="1"/>
    </xf>
    <xf numFmtId="170" fontId="53" fillId="0" borderId="5" xfId="2" applyNumberFormat="1" applyFont="1" applyBorder="1" applyAlignment="1">
      <alignment vertical="center" wrapText="1"/>
    </xf>
    <xf numFmtId="170" fontId="53" fillId="0" borderId="15" xfId="2" applyNumberFormat="1" applyFont="1" applyBorder="1" applyAlignment="1">
      <alignment vertical="center" wrapText="1"/>
    </xf>
    <xf numFmtId="166" fontId="53" fillId="0" borderId="5" xfId="2" applyNumberFormat="1" applyFont="1" applyBorder="1" applyAlignment="1">
      <alignment horizontal="center" vertical="center" wrapText="1"/>
    </xf>
    <xf numFmtId="166" fontId="53" fillId="0" borderId="15" xfId="2" applyNumberFormat="1" applyFont="1" applyBorder="1" applyAlignment="1">
      <alignment horizontal="center" vertical="center" wrapText="1"/>
    </xf>
    <xf numFmtId="169" fontId="53" fillId="0" borderId="1" xfId="2" applyNumberFormat="1" applyFont="1" applyBorder="1" applyAlignment="1">
      <alignment vertical="center" wrapText="1"/>
    </xf>
    <xf numFmtId="49" fontId="53" fillId="0" borderId="5" xfId="46" applyNumberFormat="1" applyFont="1" applyBorder="1" applyAlignment="1">
      <alignment horizontal="center" vertical="center" wrapText="1"/>
    </xf>
    <xf numFmtId="49" fontId="53" fillId="0" borderId="15" xfId="46" applyNumberFormat="1" applyFont="1" applyBorder="1" applyAlignment="1">
      <alignment horizontal="center" vertical="center" wrapText="1"/>
    </xf>
    <xf numFmtId="169" fontId="53" fillId="0" borderId="5" xfId="46" applyNumberFormat="1" applyFont="1" applyBorder="1" applyAlignment="1">
      <alignment vertical="center" wrapText="1"/>
    </xf>
    <xf numFmtId="169" fontId="53" fillId="0" borderId="15" xfId="46" applyNumberFormat="1" applyFont="1" applyBorder="1" applyAlignment="1">
      <alignment vertical="center" wrapText="1"/>
    </xf>
    <xf numFmtId="169" fontId="53" fillId="0" borderId="5" xfId="46" applyNumberFormat="1" applyFont="1" applyBorder="1" applyAlignment="1">
      <alignment horizontal="center" wrapText="1"/>
    </xf>
    <xf numFmtId="169" fontId="53" fillId="0" borderId="15" xfId="46" applyNumberFormat="1" applyFont="1" applyBorder="1" applyAlignment="1">
      <alignment horizontal="center" wrapText="1"/>
    </xf>
    <xf numFmtId="169" fontId="53" fillId="0" borderId="1" xfId="46" applyNumberFormat="1" applyFont="1" applyBorder="1" applyAlignment="1">
      <alignment wrapText="1"/>
    </xf>
    <xf numFmtId="1" fontId="53" fillId="0" borderId="5" xfId="2" applyNumberFormat="1" applyFont="1" applyBorder="1" applyAlignment="1">
      <alignment horizontal="center" vertical="center" wrapText="1"/>
    </xf>
    <xf numFmtId="1" fontId="53" fillId="0" borderId="15" xfId="2" applyNumberFormat="1" applyFont="1" applyBorder="1" applyAlignment="1">
      <alignment horizontal="center" vertical="center" wrapText="1"/>
    </xf>
    <xf numFmtId="0" fontId="46" fillId="0" borderId="0" xfId="46" applyFont="1" applyAlignment="1">
      <alignment horizontal="left" vertical="top" wrapText="1"/>
    </xf>
    <xf numFmtId="0" fontId="54" fillId="0" borderId="1" xfId="46" applyFont="1" applyBorder="1" applyAlignment="1">
      <alignment horizontal="center" vertical="center"/>
    </xf>
    <xf numFmtId="0" fontId="50" fillId="0" borderId="2" xfId="46" applyFont="1" applyBorder="1" applyAlignment="1">
      <alignment horizontal="left" vertical="center" wrapText="1"/>
    </xf>
    <xf numFmtId="0" fontId="50" fillId="0" borderId="3" xfId="46" applyFont="1" applyBorder="1" applyAlignment="1">
      <alignment horizontal="left" vertical="center" wrapText="1"/>
    </xf>
    <xf numFmtId="0" fontId="50" fillId="0" borderId="4" xfId="46" applyFont="1" applyBorder="1" applyAlignment="1">
      <alignment horizontal="left" vertical="center" wrapText="1"/>
    </xf>
    <xf numFmtId="49" fontId="53" fillId="0" borderId="1" xfId="46" applyNumberFormat="1" applyFont="1" applyBorder="1" applyAlignment="1">
      <alignment horizontal="center" vertical="center" wrapText="1"/>
    </xf>
    <xf numFmtId="169" fontId="53" fillId="0" borderId="1" xfId="2" applyNumberFormat="1" applyFont="1" applyBorder="1" applyAlignment="1">
      <alignment horizontal="center" vertical="center" wrapText="1"/>
    </xf>
    <xf numFmtId="0" fontId="53" fillId="0" borderId="5" xfId="46" applyFont="1" applyBorder="1" applyAlignment="1">
      <alignment horizontal="center" vertical="center" wrapText="1"/>
    </xf>
    <xf numFmtId="0" fontId="53" fillId="0" borderId="15" xfId="46" applyFont="1" applyBorder="1" applyAlignment="1">
      <alignment horizontal="center" vertical="center" wrapText="1"/>
    </xf>
    <xf numFmtId="169" fontId="53" fillId="0" borderId="1" xfId="46" applyNumberFormat="1" applyFont="1" applyBorder="1" applyAlignment="1">
      <alignment vertical="center" wrapText="1"/>
    </xf>
    <xf numFmtId="169" fontId="53" fillId="0" borderId="5" xfId="46" applyNumberFormat="1" applyFont="1" applyBorder="1" applyAlignment="1">
      <alignment horizontal="center" vertical="center" wrapText="1"/>
    </xf>
    <xf numFmtId="169" fontId="53" fillId="0" borderId="15" xfId="46" applyNumberFormat="1" applyFont="1" applyBorder="1" applyAlignment="1">
      <alignment horizontal="center" vertical="center" wrapText="1"/>
    </xf>
    <xf numFmtId="169" fontId="53" fillId="0" borderId="5" xfId="46" applyNumberFormat="1" applyFont="1" applyBorder="1" applyAlignment="1">
      <alignment horizontal="left" vertical="center" wrapText="1"/>
    </xf>
    <xf numFmtId="169" fontId="53" fillId="0" borderId="15" xfId="46" applyNumberFormat="1" applyFont="1" applyBorder="1" applyAlignment="1">
      <alignment horizontal="left" vertical="center" wrapText="1"/>
    </xf>
    <xf numFmtId="169" fontId="53" fillId="0" borderId="1" xfId="46" applyNumberFormat="1" applyFont="1" applyBorder="1" applyAlignment="1">
      <alignment horizontal="center" wrapText="1"/>
    </xf>
    <xf numFmtId="169" fontId="53" fillId="0" borderId="1" xfId="46" applyNumberFormat="1" applyFont="1" applyBorder="1" applyAlignment="1">
      <alignment horizontal="center" vertical="center" wrapText="1"/>
    </xf>
    <xf numFmtId="0" fontId="50" fillId="0" borderId="5" xfId="46" applyFont="1" applyBorder="1" applyAlignment="1">
      <alignment horizontal="center" vertical="center" textRotation="90" wrapText="1"/>
    </xf>
    <xf numFmtId="0" fontId="50" fillId="0" borderId="17" xfId="46" applyFont="1" applyBorder="1" applyAlignment="1">
      <alignment horizontal="center" vertical="center" textRotation="90" wrapText="1"/>
    </xf>
    <xf numFmtId="0" fontId="50" fillId="0" borderId="15" xfId="46" applyFont="1" applyBorder="1" applyAlignment="1">
      <alignment horizontal="center" vertical="center" textRotation="90" wrapText="1"/>
    </xf>
    <xf numFmtId="0" fontId="50" fillId="0" borderId="19" xfId="46" applyFont="1" applyBorder="1" applyAlignment="1">
      <alignment horizontal="center" vertical="center" wrapText="1"/>
    </xf>
    <xf numFmtId="0" fontId="50" fillId="0" borderId="18" xfId="46" applyFont="1" applyBorder="1" applyAlignment="1">
      <alignment horizontal="center" vertical="center" wrapText="1"/>
    </xf>
    <xf numFmtId="0" fontId="50" fillId="0" borderId="20" xfId="46" applyFont="1" applyBorder="1" applyAlignment="1">
      <alignment horizontal="center" vertical="center" wrapText="1"/>
    </xf>
    <xf numFmtId="0" fontId="50" fillId="0" borderId="21" xfId="46" applyFont="1" applyBorder="1" applyAlignment="1">
      <alignment horizontal="center" vertical="center" wrapText="1"/>
    </xf>
    <xf numFmtId="0" fontId="50" fillId="0" borderId="16" xfId="46" applyFont="1" applyBorder="1" applyAlignment="1">
      <alignment horizontal="center" vertical="center" wrapText="1"/>
    </xf>
    <xf numFmtId="0" fontId="50" fillId="0" borderId="22" xfId="46" applyFont="1" applyBorder="1" applyAlignment="1">
      <alignment horizontal="center" vertical="center" wrapText="1"/>
    </xf>
    <xf numFmtId="0" fontId="50" fillId="0" borderId="2" xfId="46" applyFont="1" applyBorder="1" applyAlignment="1">
      <alignment horizontal="center" vertical="center" wrapText="1"/>
    </xf>
    <xf numFmtId="0" fontId="50" fillId="0" borderId="3" xfId="46" applyFont="1" applyBorder="1" applyAlignment="1">
      <alignment horizontal="center" vertical="center" wrapText="1"/>
    </xf>
    <xf numFmtId="0" fontId="50" fillId="0" borderId="4" xfId="46" applyFont="1" applyBorder="1" applyAlignment="1">
      <alignment horizontal="center" vertical="center" wrapText="1"/>
    </xf>
    <xf numFmtId="0" fontId="0" fillId="0" borderId="3" xfId="0" applyBorder="1"/>
    <xf numFmtId="0" fontId="0" fillId="0" borderId="4" xfId="0" applyBorder="1"/>
    <xf numFmtId="0" fontId="49" fillId="0" borderId="2" xfId="0" applyFont="1" applyBorder="1" applyAlignment="1">
      <alignment horizontal="center" vertical="center"/>
    </xf>
    <xf numFmtId="0" fontId="49" fillId="0" borderId="4" xfId="0" applyFont="1" applyBorder="1" applyAlignment="1">
      <alignment horizontal="center" vertical="center"/>
    </xf>
    <xf numFmtId="0" fontId="50" fillId="0" borderId="5" xfId="46" applyFont="1" applyBorder="1" applyAlignment="1">
      <alignment horizontal="center" vertical="center" wrapText="1"/>
    </xf>
    <xf numFmtId="0" fontId="50" fillId="0" borderId="17" xfId="46" applyFont="1" applyBorder="1" applyAlignment="1">
      <alignment horizontal="center" vertical="center" wrapText="1"/>
    </xf>
    <xf numFmtId="0" fontId="50" fillId="0" borderId="15" xfId="46" applyFont="1" applyBorder="1" applyAlignment="1">
      <alignment horizontal="center" vertical="center" wrapText="1"/>
    </xf>
    <xf numFmtId="0" fontId="48" fillId="0" borderId="0" xfId="46" applyFont="1" applyBorder="1" applyAlignment="1">
      <alignment horizontal="center" vertical="center"/>
    </xf>
    <xf numFmtId="0" fontId="49" fillId="0" borderId="0" xfId="0" applyFont="1" applyAlignment="1">
      <alignment vertical="center" wrapText="1"/>
    </xf>
    <xf numFmtId="0" fontId="49" fillId="0" borderId="0" xfId="0" applyFont="1" applyAlignment="1">
      <alignment vertical="center"/>
    </xf>
    <xf numFmtId="1" fontId="50" fillId="0" borderId="5" xfId="46" applyNumberFormat="1" applyFont="1" applyBorder="1" applyAlignment="1">
      <alignment horizontal="center" vertical="center" wrapText="1"/>
    </xf>
    <xf numFmtId="1" fontId="50" fillId="0" borderId="15" xfId="46" applyNumberFormat="1" applyFont="1" applyBorder="1" applyAlignment="1">
      <alignment horizontal="center" vertical="center" wrapText="1"/>
    </xf>
    <xf numFmtId="1" fontId="50" fillId="0" borderId="17" xfId="46" applyNumberFormat="1" applyFont="1" applyBorder="1" applyAlignment="1">
      <alignment horizontal="center" vertical="center" wrapText="1"/>
    </xf>
    <xf numFmtId="0" fontId="51" fillId="0" borderId="1" xfId="46" applyFont="1" applyBorder="1" applyAlignment="1">
      <alignment horizontal="center" vertical="center" wrapText="1"/>
    </xf>
    <xf numFmtId="0" fontId="46" fillId="0" borderId="5" xfId="46" applyFont="1" applyBorder="1" applyAlignment="1">
      <alignment horizontal="center" vertical="center"/>
    </xf>
    <xf numFmtId="0" fontId="46" fillId="0" borderId="15" xfId="46" applyFont="1" applyBorder="1" applyAlignment="1">
      <alignment horizontal="center" vertical="center"/>
    </xf>
    <xf numFmtId="0" fontId="46" fillId="0" borderId="5" xfId="1" applyFont="1" applyBorder="1" applyAlignment="1">
      <alignment horizontal="center"/>
    </xf>
    <xf numFmtId="0" fontId="46" fillId="0" borderId="15" xfId="1" applyFont="1" applyBorder="1" applyAlignment="1">
      <alignment horizontal="center"/>
    </xf>
    <xf numFmtId="169" fontId="53" fillId="0" borderId="5" xfId="46" applyNumberFormat="1" applyFont="1" applyBorder="1" applyAlignment="1">
      <alignment wrapText="1"/>
    </xf>
    <xf numFmtId="169" fontId="53" fillId="0" borderId="15" xfId="46" applyNumberFormat="1" applyFont="1" applyBorder="1" applyAlignment="1">
      <alignment wrapText="1"/>
    </xf>
    <xf numFmtId="169" fontId="53" fillId="0" borderId="5" xfId="46" applyNumberFormat="1" applyFont="1" applyBorder="1" applyAlignment="1">
      <alignment horizontal="left" vertical="center" wrapText="1" indent="1"/>
    </xf>
    <xf numFmtId="169" fontId="53" fillId="0" borderId="15" xfId="46" applyNumberFormat="1" applyFont="1" applyBorder="1" applyAlignment="1">
      <alignment horizontal="left" vertical="center" wrapText="1" indent="1"/>
    </xf>
    <xf numFmtId="169" fontId="53" fillId="0" borderId="5" xfId="2" applyNumberFormat="1" applyFont="1" applyBorder="1" applyAlignment="1">
      <alignment vertical="center" wrapText="1"/>
    </xf>
    <xf numFmtId="169" fontId="53" fillId="0" borderId="15" xfId="2" applyNumberFormat="1" applyFont="1" applyBorder="1" applyAlignment="1">
      <alignment vertical="center" wrapText="1"/>
    </xf>
    <xf numFmtId="169" fontId="53" fillId="0" borderId="5" xfId="2" applyNumberFormat="1" applyFont="1" applyBorder="1" applyAlignment="1">
      <alignment horizontal="center" vertical="center" wrapText="1"/>
    </xf>
    <xf numFmtId="169" fontId="53" fillId="0" borderId="15" xfId="2" applyNumberFormat="1" applyFont="1" applyBorder="1" applyAlignment="1">
      <alignment horizontal="center" vertical="center" wrapText="1"/>
    </xf>
    <xf numFmtId="1" fontId="53" fillId="0" borderId="1" xfId="46" applyNumberFormat="1" applyFont="1" applyBorder="1" applyAlignment="1">
      <alignment horizontal="center" vertical="center" wrapText="1"/>
    </xf>
    <xf numFmtId="0" fontId="54" fillId="0" borderId="5" xfId="46" applyFont="1" applyBorder="1" applyAlignment="1">
      <alignment horizontal="center" vertical="center"/>
    </xf>
    <xf numFmtId="0" fontId="54" fillId="0" borderId="17" xfId="46" applyFont="1" applyBorder="1" applyAlignment="1">
      <alignment horizontal="center" vertical="center"/>
    </xf>
    <xf numFmtId="0" fontId="54" fillId="0" borderId="15" xfId="46" applyFont="1" applyBorder="1" applyAlignment="1">
      <alignment horizontal="center" vertical="center"/>
    </xf>
  </cellXfs>
  <cellStyles count="201">
    <cellStyle name="20% - Акцент1" xfId="3" xr:uid="{00000000-0005-0000-0000-000000000000}"/>
    <cellStyle name="20% — акцент1" xfId="4" xr:uid="{00000000-0005-0000-0000-000001000000}"/>
    <cellStyle name="20% - Акцент2" xfId="5" xr:uid="{00000000-0005-0000-0000-000002000000}"/>
    <cellStyle name="20% — акцент2" xfId="6" xr:uid="{00000000-0005-0000-0000-000003000000}"/>
    <cellStyle name="20% - Акцент3" xfId="7" xr:uid="{00000000-0005-0000-0000-000004000000}"/>
    <cellStyle name="20% — акцент3" xfId="8" xr:uid="{00000000-0005-0000-0000-000005000000}"/>
    <cellStyle name="20% - Акцент4" xfId="9" xr:uid="{00000000-0005-0000-0000-000006000000}"/>
    <cellStyle name="20% — акцент4" xfId="10" xr:uid="{00000000-0005-0000-0000-000007000000}"/>
    <cellStyle name="20% - Акцент5" xfId="11" xr:uid="{00000000-0005-0000-0000-000008000000}"/>
    <cellStyle name="20% — акцент5" xfId="12" xr:uid="{00000000-0005-0000-0000-000009000000}"/>
    <cellStyle name="20% - Акцент6" xfId="13" xr:uid="{00000000-0005-0000-0000-00000A000000}"/>
    <cellStyle name="20% — акцент6" xfId="14" xr:uid="{00000000-0005-0000-0000-00000B000000}"/>
    <cellStyle name="40% - Акцент1" xfId="15" xr:uid="{00000000-0005-0000-0000-00000C000000}"/>
    <cellStyle name="40% — акцент1" xfId="16" xr:uid="{00000000-0005-0000-0000-00000D000000}"/>
    <cellStyle name="40% - Акцент2" xfId="17" xr:uid="{00000000-0005-0000-0000-00000E000000}"/>
    <cellStyle name="40% — акцент2" xfId="18" xr:uid="{00000000-0005-0000-0000-00000F000000}"/>
    <cellStyle name="40% - Акцент3" xfId="19" xr:uid="{00000000-0005-0000-0000-000010000000}"/>
    <cellStyle name="40% — акцент3" xfId="20" xr:uid="{00000000-0005-0000-0000-000011000000}"/>
    <cellStyle name="40% - Акцент4" xfId="21" xr:uid="{00000000-0005-0000-0000-000012000000}"/>
    <cellStyle name="40% — акцент4" xfId="22" xr:uid="{00000000-0005-0000-0000-000013000000}"/>
    <cellStyle name="40% - Акцент5" xfId="23" xr:uid="{00000000-0005-0000-0000-000014000000}"/>
    <cellStyle name="40% — акцент5" xfId="24" xr:uid="{00000000-0005-0000-0000-000015000000}"/>
    <cellStyle name="40% - Акцент6" xfId="25" xr:uid="{00000000-0005-0000-0000-000016000000}"/>
    <cellStyle name="40% — акцент6" xfId="26" xr:uid="{00000000-0005-0000-0000-000017000000}"/>
    <cellStyle name="60% - Акцент1" xfId="27" xr:uid="{00000000-0005-0000-0000-000018000000}"/>
    <cellStyle name="60% — акцент1" xfId="28" xr:uid="{00000000-0005-0000-0000-000019000000}"/>
    <cellStyle name="60% - Акцент2" xfId="29" xr:uid="{00000000-0005-0000-0000-00001A000000}"/>
    <cellStyle name="60% — акцент2" xfId="30" xr:uid="{00000000-0005-0000-0000-00001B000000}"/>
    <cellStyle name="60% - Акцент3" xfId="31" xr:uid="{00000000-0005-0000-0000-00001C000000}"/>
    <cellStyle name="60% — акцент3" xfId="32" xr:uid="{00000000-0005-0000-0000-00001D000000}"/>
    <cellStyle name="60% - Акцент4" xfId="33" xr:uid="{00000000-0005-0000-0000-00001E000000}"/>
    <cellStyle name="60% — акцент4" xfId="34" xr:uid="{00000000-0005-0000-0000-00001F000000}"/>
    <cellStyle name="60% - Акцент5" xfId="35" xr:uid="{00000000-0005-0000-0000-000020000000}"/>
    <cellStyle name="60% — акцент5" xfId="36" xr:uid="{00000000-0005-0000-0000-000021000000}"/>
    <cellStyle name="60% - Акцент6" xfId="37" xr:uid="{00000000-0005-0000-0000-000022000000}"/>
    <cellStyle name="60% — акцент6" xfId="38" xr:uid="{00000000-0005-0000-0000-000023000000}"/>
    <cellStyle name="Comma 2" xfId="39" xr:uid="{00000000-0005-0000-0000-000024000000}"/>
    <cellStyle name="Comma 2 2" xfId="84" xr:uid="{00000000-0005-0000-0000-000025000000}"/>
    <cellStyle name="Comma 3" xfId="82" xr:uid="{00000000-0005-0000-0000-000026000000}"/>
    <cellStyle name="Currency 2" xfId="40" xr:uid="{00000000-0005-0000-0000-000027000000}"/>
    <cellStyle name="Currency 3" xfId="85" xr:uid="{00000000-0005-0000-0000-000028000000}"/>
    <cellStyle name="Currency 3 2" xfId="86" xr:uid="{00000000-0005-0000-0000-000029000000}"/>
    <cellStyle name="Currency 3 3" xfId="87" xr:uid="{00000000-0005-0000-0000-00002A000000}"/>
    <cellStyle name="Currency 4" xfId="105" xr:uid="{00000000-0005-0000-0000-00002B000000}"/>
    <cellStyle name="edRascen" xfId="106" xr:uid="{00000000-0005-0000-0000-00002C000000}"/>
    <cellStyle name="Normal" xfId="0" builtinId="0"/>
    <cellStyle name="Normal 10" xfId="88" xr:uid="{00000000-0005-0000-0000-00002E000000}"/>
    <cellStyle name="Normal 10 10" xfId="107" xr:uid="{00000000-0005-0000-0000-00002F000000}"/>
    <cellStyle name="Normal 10 11" xfId="108" xr:uid="{00000000-0005-0000-0000-000030000000}"/>
    <cellStyle name="Normal 10 12" xfId="109" xr:uid="{00000000-0005-0000-0000-000031000000}"/>
    <cellStyle name="Normal 10 13" xfId="110" xr:uid="{00000000-0005-0000-0000-000032000000}"/>
    <cellStyle name="Normal 10 2" xfId="111" xr:uid="{00000000-0005-0000-0000-000033000000}"/>
    <cellStyle name="Normal 10 2 2" xfId="112" xr:uid="{00000000-0005-0000-0000-000034000000}"/>
    <cellStyle name="Normal 10 3" xfId="113" xr:uid="{00000000-0005-0000-0000-000035000000}"/>
    <cellStyle name="Normal 10 4" xfId="114" xr:uid="{00000000-0005-0000-0000-000036000000}"/>
    <cellStyle name="Normal 10 5" xfId="115" xr:uid="{00000000-0005-0000-0000-000037000000}"/>
    <cellStyle name="Normal 10 6" xfId="116" xr:uid="{00000000-0005-0000-0000-000038000000}"/>
    <cellStyle name="Normal 10 7" xfId="117" xr:uid="{00000000-0005-0000-0000-000039000000}"/>
    <cellStyle name="Normal 10 8" xfId="118" xr:uid="{00000000-0005-0000-0000-00003A000000}"/>
    <cellStyle name="Normal 10 9" xfId="119" xr:uid="{00000000-0005-0000-0000-00003B000000}"/>
    <cellStyle name="Normal 11" xfId="89" xr:uid="{00000000-0005-0000-0000-00003C000000}"/>
    <cellStyle name="Normal 11 2" xfId="98" xr:uid="{00000000-0005-0000-0000-00003D000000}"/>
    <cellStyle name="Normal 11 2 2" xfId="197" xr:uid="{00000000-0005-0000-0000-00003E000000}"/>
    <cellStyle name="Normal 11 3" xfId="120" xr:uid="{00000000-0005-0000-0000-00003F000000}"/>
    <cellStyle name="Normal 11 4" xfId="121" xr:uid="{00000000-0005-0000-0000-000040000000}"/>
    <cellStyle name="Normal 11 5" xfId="122" xr:uid="{00000000-0005-0000-0000-000041000000}"/>
    <cellStyle name="Normal 11 6" xfId="123" xr:uid="{00000000-0005-0000-0000-000042000000}"/>
    <cellStyle name="Normal 11 7" xfId="124" xr:uid="{00000000-0005-0000-0000-000043000000}"/>
    <cellStyle name="Normal 11 8" xfId="125" xr:uid="{00000000-0005-0000-0000-000044000000}"/>
    <cellStyle name="Normal 12" xfId="90" xr:uid="{00000000-0005-0000-0000-000045000000}"/>
    <cellStyle name="Normal 12 10" xfId="104" xr:uid="{00000000-0005-0000-0000-000046000000}"/>
    <cellStyle name="Normal 12 10 2" xfId="126" xr:uid="{00000000-0005-0000-0000-000047000000}"/>
    <cellStyle name="Normal 12 10 2 2" xfId="127" xr:uid="{00000000-0005-0000-0000-000048000000}"/>
    <cellStyle name="Normal 12 10 3" xfId="128" xr:uid="{00000000-0005-0000-0000-000049000000}"/>
    <cellStyle name="Normal 12 10 3 2" xfId="129" xr:uid="{00000000-0005-0000-0000-00004A000000}"/>
    <cellStyle name="Normal 12 10 3 2 2" xfId="130" xr:uid="{00000000-0005-0000-0000-00004B000000}"/>
    <cellStyle name="Normal 12 10 4" xfId="131" xr:uid="{00000000-0005-0000-0000-00004C000000}"/>
    <cellStyle name="Normal 12 10 5" xfId="132" xr:uid="{00000000-0005-0000-0000-00004D000000}"/>
    <cellStyle name="Normal 12 10 5 2" xfId="133" xr:uid="{00000000-0005-0000-0000-00004E000000}"/>
    <cellStyle name="Normal 12 11" xfId="134" xr:uid="{00000000-0005-0000-0000-00004F000000}"/>
    <cellStyle name="Normal 12 12" xfId="135" xr:uid="{00000000-0005-0000-0000-000050000000}"/>
    <cellStyle name="Normal 12 13" xfId="136" xr:uid="{00000000-0005-0000-0000-000051000000}"/>
    <cellStyle name="Normal 12 14" xfId="137" xr:uid="{00000000-0005-0000-0000-000052000000}"/>
    <cellStyle name="Normal 12 2" xfId="138" xr:uid="{00000000-0005-0000-0000-000053000000}"/>
    <cellStyle name="Normal 12 2 2" xfId="139" xr:uid="{00000000-0005-0000-0000-000054000000}"/>
    <cellStyle name="Normal 12 3" xfId="140" xr:uid="{00000000-0005-0000-0000-000055000000}"/>
    <cellStyle name="Normal 12 4" xfId="141" xr:uid="{00000000-0005-0000-0000-000056000000}"/>
    <cellStyle name="Normal 12 5" xfId="142" xr:uid="{00000000-0005-0000-0000-000057000000}"/>
    <cellStyle name="Normal 12 6" xfId="143" xr:uid="{00000000-0005-0000-0000-000058000000}"/>
    <cellStyle name="Normal 12 7" xfId="144" xr:uid="{00000000-0005-0000-0000-000059000000}"/>
    <cellStyle name="Normal 12 8" xfId="145" xr:uid="{00000000-0005-0000-0000-00005A000000}"/>
    <cellStyle name="Normal 12 9" xfId="146" xr:uid="{00000000-0005-0000-0000-00005B000000}"/>
    <cellStyle name="Normal 13" xfId="91" xr:uid="{00000000-0005-0000-0000-00005C000000}"/>
    <cellStyle name="Normal 13 2" xfId="100" xr:uid="{00000000-0005-0000-0000-00005D000000}"/>
    <cellStyle name="Normal 14" xfId="101" xr:uid="{00000000-0005-0000-0000-00005E000000}"/>
    <cellStyle name="Normal 14 2" xfId="99" xr:uid="{00000000-0005-0000-0000-00005F000000}"/>
    <cellStyle name="Normal 15" xfId="185" xr:uid="{00000000-0005-0000-0000-000060000000}"/>
    <cellStyle name="Normal 15 2" xfId="194" xr:uid="{00000000-0005-0000-0000-000061000000}"/>
    <cellStyle name="Normal 16" xfId="186" xr:uid="{00000000-0005-0000-0000-000062000000}"/>
    <cellStyle name="Normal 16 2" xfId="189" xr:uid="{00000000-0005-0000-0000-000063000000}"/>
    <cellStyle name="Normal 16 3" xfId="191" xr:uid="{00000000-0005-0000-0000-000064000000}"/>
    <cellStyle name="Normal 16 3 2" xfId="196" xr:uid="{00000000-0005-0000-0000-000065000000}"/>
    <cellStyle name="Normal 17" xfId="187" xr:uid="{00000000-0005-0000-0000-000066000000}"/>
    <cellStyle name="Normal 17 2" xfId="192" xr:uid="{00000000-0005-0000-0000-000067000000}"/>
    <cellStyle name="Normal 18" xfId="188" xr:uid="{00000000-0005-0000-0000-000068000000}"/>
    <cellStyle name="Normal 19" xfId="190" xr:uid="{00000000-0005-0000-0000-000069000000}"/>
    <cellStyle name="Normal 2" xfId="1" xr:uid="{00000000-0005-0000-0000-00006A000000}"/>
    <cellStyle name="Normal 2 2" xfId="41" xr:uid="{00000000-0005-0000-0000-00006B000000}"/>
    <cellStyle name="Normal 2 3" xfId="42" xr:uid="{00000000-0005-0000-0000-00006C000000}"/>
    <cellStyle name="Normal 2 3 2" xfId="43" xr:uid="{00000000-0005-0000-0000-00006D000000}"/>
    <cellStyle name="Normal 2 3 3" xfId="97" xr:uid="{00000000-0005-0000-0000-00006E000000}"/>
    <cellStyle name="Normal 2_2" xfId="44" xr:uid="{00000000-0005-0000-0000-00006F000000}"/>
    <cellStyle name="Normal 20" xfId="193" xr:uid="{00000000-0005-0000-0000-000070000000}"/>
    <cellStyle name="Normal 20 2" xfId="195" xr:uid="{00000000-0005-0000-0000-000071000000}"/>
    <cellStyle name="Normal 3" xfId="45" xr:uid="{00000000-0005-0000-0000-000072000000}"/>
    <cellStyle name="Normal 3 2" xfId="46" xr:uid="{00000000-0005-0000-0000-000073000000}"/>
    <cellStyle name="Normal 3 2 2" xfId="198" xr:uid="{00000000-0005-0000-0000-000074000000}"/>
    <cellStyle name="Normal 4" xfId="47" xr:uid="{00000000-0005-0000-0000-000075000000}"/>
    <cellStyle name="Normal 4 2" xfId="48" xr:uid="{00000000-0005-0000-0000-000076000000}"/>
    <cellStyle name="Normal 4 3" xfId="147" xr:uid="{00000000-0005-0000-0000-000077000000}"/>
    <cellStyle name="Normal 4_2" xfId="49" xr:uid="{00000000-0005-0000-0000-000078000000}"/>
    <cellStyle name="Normal 5" xfId="50" xr:uid="{00000000-0005-0000-0000-000079000000}"/>
    <cellStyle name="Normal 5 2" xfId="51" xr:uid="{00000000-0005-0000-0000-00007A000000}"/>
    <cellStyle name="Normal 6" xfId="52" xr:uid="{00000000-0005-0000-0000-00007B000000}"/>
    <cellStyle name="Normal 6 2" xfId="148" xr:uid="{00000000-0005-0000-0000-00007C000000}"/>
    <cellStyle name="Normal 6 3" xfId="199" xr:uid="{00000000-0005-0000-0000-00007D000000}"/>
    <cellStyle name="Normal 7" xfId="53" xr:uid="{00000000-0005-0000-0000-00007E000000}"/>
    <cellStyle name="Normal 7 10" xfId="149" xr:uid="{00000000-0005-0000-0000-00007F000000}"/>
    <cellStyle name="Normal 7 11" xfId="150" xr:uid="{00000000-0005-0000-0000-000080000000}"/>
    <cellStyle name="Normal 7 12" xfId="151" xr:uid="{00000000-0005-0000-0000-000081000000}"/>
    <cellStyle name="Normal 7 13" xfId="152" xr:uid="{00000000-0005-0000-0000-000082000000}"/>
    <cellStyle name="Normal 7 14" xfId="153" xr:uid="{00000000-0005-0000-0000-000083000000}"/>
    <cellStyle name="Normal 7 2" xfId="92" xr:uid="{00000000-0005-0000-0000-000084000000}"/>
    <cellStyle name="Normal 7 3" xfId="93" xr:uid="{00000000-0005-0000-0000-000085000000}"/>
    <cellStyle name="Normal 7 3 2" xfId="102" xr:uid="{00000000-0005-0000-0000-000086000000}"/>
    <cellStyle name="Normal 7 4" xfId="154" xr:uid="{00000000-0005-0000-0000-000087000000}"/>
    <cellStyle name="Normal 7 4 2" xfId="155" xr:uid="{00000000-0005-0000-0000-000088000000}"/>
    <cellStyle name="Normal 7 5" xfId="156" xr:uid="{00000000-0005-0000-0000-000089000000}"/>
    <cellStyle name="Normal 7 6" xfId="157" xr:uid="{00000000-0005-0000-0000-00008A000000}"/>
    <cellStyle name="Normal 7 7" xfId="158" xr:uid="{00000000-0005-0000-0000-00008B000000}"/>
    <cellStyle name="Normal 7 8" xfId="159" xr:uid="{00000000-0005-0000-0000-00008C000000}"/>
    <cellStyle name="Normal 7 9" xfId="160" xr:uid="{00000000-0005-0000-0000-00008D000000}"/>
    <cellStyle name="Normal 8" xfId="81" xr:uid="{00000000-0005-0000-0000-00008E000000}"/>
    <cellStyle name="Normal 8 10" xfId="161" xr:uid="{00000000-0005-0000-0000-00008F000000}"/>
    <cellStyle name="Normal 8 11" xfId="162" xr:uid="{00000000-0005-0000-0000-000090000000}"/>
    <cellStyle name="Normal 8 12" xfId="163" xr:uid="{00000000-0005-0000-0000-000091000000}"/>
    <cellStyle name="Normal 8 13" xfId="164" xr:uid="{00000000-0005-0000-0000-000092000000}"/>
    <cellStyle name="Normal 8 14" xfId="165" xr:uid="{00000000-0005-0000-0000-000093000000}"/>
    <cellStyle name="Normal 8 15" xfId="200" xr:uid="{00000000-0005-0000-0000-000094000000}"/>
    <cellStyle name="Normal 8 2" xfId="94" xr:uid="{00000000-0005-0000-0000-000095000000}"/>
    <cellStyle name="Normal 8 2 10" xfId="166" xr:uid="{00000000-0005-0000-0000-000096000000}"/>
    <cellStyle name="Normal 8 2 11" xfId="167" xr:uid="{00000000-0005-0000-0000-000097000000}"/>
    <cellStyle name="Normal 8 2 12" xfId="168" xr:uid="{00000000-0005-0000-0000-000098000000}"/>
    <cellStyle name="Normal 8 2 13" xfId="169" xr:uid="{00000000-0005-0000-0000-000099000000}"/>
    <cellStyle name="Normal 8 2 2" xfId="170" xr:uid="{00000000-0005-0000-0000-00009A000000}"/>
    <cellStyle name="Normal 8 2 3" xfId="171" xr:uid="{00000000-0005-0000-0000-00009B000000}"/>
    <cellStyle name="Normal 8 2 4" xfId="172" xr:uid="{00000000-0005-0000-0000-00009C000000}"/>
    <cellStyle name="Normal 8 2 5" xfId="173" xr:uid="{00000000-0005-0000-0000-00009D000000}"/>
    <cellStyle name="Normal 8 2 6" xfId="174" xr:uid="{00000000-0005-0000-0000-00009E000000}"/>
    <cellStyle name="Normal 8 2 7" xfId="175" xr:uid="{00000000-0005-0000-0000-00009F000000}"/>
    <cellStyle name="Normal 8 2 8" xfId="176" xr:uid="{00000000-0005-0000-0000-0000A0000000}"/>
    <cellStyle name="Normal 8 2 9" xfId="177" xr:uid="{00000000-0005-0000-0000-0000A1000000}"/>
    <cellStyle name="Normal 8 3" xfId="95" xr:uid="{00000000-0005-0000-0000-0000A2000000}"/>
    <cellStyle name="Normal 8 3 2" xfId="178" xr:uid="{00000000-0005-0000-0000-0000A3000000}"/>
    <cellStyle name="Normal 8 4" xfId="96" xr:uid="{00000000-0005-0000-0000-0000A4000000}"/>
    <cellStyle name="Normal 8 4 2" xfId="184" xr:uid="{00000000-0005-0000-0000-0000A5000000}"/>
    <cellStyle name="Normal 8 5" xfId="103" xr:uid="{00000000-0005-0000-0000-0000A6000000}"/>
    <cellStyle name="Normal 8 6" xfId="179" xr:uid="{00000000-0005-0000-0000-0000A7000000}"/>
    <cellStyle name="Normal 8 7" xfId="180" xr:uid="{00000000-0005-0000-0000-0000A8000000}"/>
    <cellStyle name="Normal 8 8" xfId="181" xr:uid="{00000000-0005-0000-0000-0000A9000000}"/>
    <cellStyle name="Normal 8 9" xfId="182" xr:uid="{00000000-0005-0000-0000-0000AA000000}"/>
    <cellStyle name="Normal 9" xfId="83" xr:uid="{00000000-0005-0000-0000-0000AB000000}"/>
    <cellStyle name="Percent 2" xfId="54" xr:uid="{00000000-0005-0000-0000-0000AC000000}"/>
    <cellStyle name="Style 1" xfId="55" xr:uid="{00000000-0005-0000-0000-0000AD000000}"/>
    <cellStyle name="Акцент1" xfId="56" xr:uid="{00000000-0005-0000-0000-0000AE000000}"/>
    <cellStyle name="Акцент2" xfId="57" xr:uid="{00000000-0005-0000-0000-0000AF000000}"/>
    <cellStyle name="Акцент3" xfId="58" xr:uid="{00000000-0005-0000-0000-0000B0000000}"/>
    <cellStyle name="Акцент4" xfId="59" xr:uid="{00000000-0005-0000-0000-0000B1000000}"/>
    <cellStyle name="Акцент5" xfId="60" xr:uid="{00000000-0005-0000-0000-0000B2000000}"/>
    <cellStyle name="Акцент6" xfId="61" xr:uid="{00000000-0005-0000-0000-0000B3000000}"/>
    <cellStyle name="Ввод " xfId="62" xr:uid="{00000000-0005-0000-0000-0000B4000000}"/>
    <cellStyle name="Вывод" xfId="63" xr:uid="{00000000-0005-0000-0000-0000B5000000}"/>
    <cellStyle name="Вычисление" xfId="64" xr:uid="{00000000-0005-0000-0000-0000B6000000}"/>
    <cellStyle name="Заголовок 1" xfId="65" xr:uid="{00000000-0005-0000-0000-0000B7000000}"/>
    <cellStyle name="Заголовок 2" xfId="66" xr:uid="{00000000-0005-0000-0000-0000B8000000}"/>
    <cellStyle name="Заголовок 3" xfId="67" xr:uid="{00000000-0005-0000-0000-0000B9000000}"/>
    <cellStyle name="Заголовок 4" xfId="68" xr:uid="{00000000-0005-0000-0000-0000BA000000}"/>
    <cellStyle name="Итог" xfId="69" xr:uid="{00000000-0005-0000-0000-0000BB000000}"/>
    <cellStyle name="Контрольная ячейка" xfId="70" xr:uid="{00000000-0005-0000-0000-0000BC000000}"/>
    <cellStyle name="Название" xfId="71" xr:uid="{00000000-0005-0000-0000-0000BD000000}"/>
    <cellStyle name="Нейтральный" xfId="72" xr:uid="{00000000-0005-0000-0000-0000BE000000}"/>
    <cellStyle name="Обычный 2" xfId="2" xr:uid="{00000000-0005-0000-0000-0000BF000000}"/>
    <cellStyle name="Обычный 3" xfId="73" xr:uid="{00000000-0005-0000-0000-0000C0000000}"/>
    <cellStyle name="Обычный_Лист1" xfId="183" xr:uid="{00000000-0005-0000-0000-0000C1000000}"/>
    <cellStyle name="Плохой" xfId="74" xr:uid="{00000000-0005-0000-0000-0000C2000000}"/>
    <cellStyle name="Пояснение" xfId="75" xr:uid="{00000000-0005-0000-0000-0000C3000000}"/>
    <cellStyle name="Примечание" xfId="76" xr:uid="{00000000-0005-0000-0000-0000C4000000}"/>
    <cellStyle name="Связанная ячейка" xfId="77" xr:uid="{00000000-0005-0000-0000-0000C5000000}"/>
    <cellStyle name="Текст предупреждения" xfId="78" xr:uid="{00000000-0005-0000-0000-0000C6000000}"/>
    <cellStyle name="Финансовый 2" xfId="79" xr:uid="{00000000-0005-0000-0000-0000C7000000}"/>
    <cellStyle name="Хороший" xfId="80" xr:uid="{00000000-0005-0000-0000-0000C8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S220D11E\share\Alaverdi\FOLDER%202010g\Folder%2009\Arm.09\Objekt%2009\Objekt\Documents%20and%20Settings\User\My%20Documents\New%20Folder%20(5)\SMETA\SPITAK\BADSACH\CENTR\ARTGAZ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bekt"/>
      <sheetName val="Gaz2-6"/>
    </sheetNames>
    <sheetDataSet>
      <sheetData sheetId="0" refreshError="1"/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3"/>
  <sheetViews>
    <sheetView view="pageBreakPreview" topLeftCell="A7" zoomScale="115" zoomScaleNormal="115" zoomScaleSheetLayoutView="115" zoomScalePageLayoutView="85" workbookViewId="0">
      <selection activeCell="B20" sqref="B20:K20"/>
    </sheetView>
  </sheetViews>
  <sheetFormatPr defaultRowHeight="12.75"/>
  <cols>
    <col min="1" max="1" width="9.140625" style="8"/>
    <col min="2" max="3" width="5.7109375" style="8" customWidth="1"/>
    <col min="4" max="4" width="11.85546875" style="8" customWidth="1"/>
    <col min="5" max="8" width="5.7109375" style="8" customWidth="1"/>
    <col min="9" max="9" width="12.140625" style="8" customWidth="1"/>
    <col min="10" max="10" width="11.5703125" style="8" customWidth="1"/>
    <col min="11" max="11" width="15.85546875" style="8" customWidth="1"/>
    <col min="12" max="12" width="17.85546875" style="8" customWidth="1"/>
    <col min="13" max="251" width="9.140625" style="8"/>
    <col min="252" max="252" width="4.42578125" style="8" customWidth="1"/>
    <col min="253" max="253" width="5" style="8" customWidth="1"/>
    <col min="254" max="254" width="9.5703125" style="8" customWidth="1"/>
    <col min="255" max="262" width="5.28515625" style="8" customWidth="1"/>
    <col min="263" max="263" width="9.28515625" style="8" customWidth="1"/>
    <col min="264" max="267" width="6.7109375" style="8" customWidth="1"/>
    <col min="268" max="507" width="9.140625" style="8"/>
    <col min="508" max="508" width="4.42578125" style="8" customWidth="1"/>
    <col min="509" max="509" width="5" style="8" customWidth="1"/>
    <col min="510" max="510" width="9.5703125" style="8" customWidth="1"/>
    <col min="511" max="518" width="5.28515625" style="8" customWidth="1"/>
    <col min="519" max="519" width="9.28515625" style="8" customWidth="1"/>
    <col min="520" max="523" width="6.7109375" style="8" customWidth="1"/>
    <col min="524" max="763" width="9.140625" style="8"/>
    <col min="764" max="764" width="4.42578125" style="8" customWidth="1"/>
    <col min="765" max="765" width="5" style="8" customWidth="1"/>
    <col min="766" max="766" width="9.5703125" style="8" customWidth="1"/>
    <col min="767" max="774" width="5.28515625" style="8" customWidth="1"/>
    <col min="775" max="775" width="9.28515625" style="8" customWidth="1"/>
    <col min="776" max="779" width="6.7109375" style="8" customWidth="1"/>
    <col min="780" max="1019" width="9.140625" style="8"/>
    <col min="1020" max="1020" width="4.42578125" style="8" customWidth="1"/>
    <col min="1021" max="1021" width="5" style="8" customWidth="1"/>
    <col min="1022" max="1022" width="9.5703125" style="8" customWidth="1"/>
    <col min="1023" max="1030" width="5.28515625" style="8" customWidth="1"/>
    <col min="1031" max="1031" width="9.28515625" style="8" customWidth="1"/>
    <col min="1032" max="1035" width="6.7109375" style="8" customWidth="1"/>
    <col min="1036" max="1275" width="9.140625" style="8"/>
    <col min="1276" max="1276" width="4.42578125" style="8" customWidth="1"/>
    <col min="1277" max="1277" width="5" style="8" customWidth="1"/>
    <col min="1278" max="1278" width="9.5703125" style="8" customWidth="1"/>
    <col min="1279" max="1286" width="5.28515625" style="8" customWidth="1"/>
    <col min="1287" max="1287" width="9.28515625" style="8" customWidth="1"/>
    <col min="1288" max="1291" width="6.7109375" style="8" customWidth="1"/>
    <col min="1292" max="1531" width="9.140625" style="8"/>
    <col min="1532" max="1532" width="4.42578125" style="8" customWidth="1"/>
    <col min="1533" max="1533" width="5" style="8" customWidth="1"/>
    <col min="1534" max="1534" width="9.5703125" style="8" customWidth="1"/>
    <col min="1535" max="1542" width="5.28515625" style="8" customWidth="1"/>
    <col min="1543" max="1543" width="9.28515625" style="8" customWidth="1"/>
    <col min="1544" max="1547" width="6.7109375" style="8" customWidth="1"/>
    <col min="1548" max="1787" width="9.140625" style="8"/>
    <col min="1788" max="1788" width="4.42578125" style="8" customWidth="1"/>
    <col min="1789" max="1789" width="5" style="8" customWidth="1"/>
    <col min="1790" max="1790" width="9.5703125" style="8" customWidth="1"/>
    <col min="1791" max="1798" width="5.28515625" style="8" customWidth="1"/>
    <col min="1799" max="1799" width="9.28515625" style="8" customWidth="1"/>
    <col min="1800" max="1803" width="6.7109375" style="8" customWidth="1"/>
    <col min="1804" max="2043" width="9.140625" style="8"/>
    <col min="2044" max="2044" width="4.42578125" style="8" customWidth="1"/>
    <col min="2045" max="2045" width="5" style="8" customWidth="1"/>
    <col min="2046" max="2046" width="9.5703125" style="8" customWidth="1"/>
    <col min="2047" max="2054" width="5.28515625" style="8" customWidth="1"/>
    <col min="2055" max="2055" width="9.28515625" style="8" customWidth="1"/>
    <col min="2056" max="2059" width="6.7109375" style="8" customWidth="1"/>
    <col min="2060" max="2299" width="9.140625" style="8"/>
    <col min="2300" max="2300" width="4.42578125" style="8" customWidth="1"/>
    <col min="2301" max="2301" width="5" style="8" customWidth="1"/>
    <col min="2302" max="2302" width="9.5703125" style="8" customWidth="1"/>
    <col min="2303" max="2310" width="5.28515625" style="8" customWidth="1"/>
    <col min="2311" max="2311" width="9.28515625" style="8" customWidth="1"/>
    <col min="2312" max="2315" width="6.7109375" style="8" customWidth="1"/>
    <col min="2316" max="2555" width="9.140625" style="8"/>
    <col min="2556" max="2556" width="4.42578125" style="8" customWidth="1"/>
    <col min="2557" max="2557" width="5" style="8" customWidth="1"/>
    <col min="2558" max="2558" width="9.5703125" style="8" customWidth="1"/>
    <col min="2559" max="2566" width="5.28515625" style="8" customWidth="1"/>
    <col min="2567" max="2567" width="9.28515625" style="8" customWidth="1"/>
    <col min="2568" max="2571" width="6.7109375" style="8" customWidth="1"/>
    <col min="2572" max="2811" width="9.140625" style="8"/>
    <col min="2812" max="2812" width="4.42578125" style="8" customWidth="1"/>
    <col min="2813" max="2813" width="5" style="8" customWidth="1"/>
    <col min="2814" max="2814" width="9.5703125" style="8" customWidth="1"/>
    <col min="2815" max="2822" width="5.28515625" style="8" customWidth="1"/>
    <col min="2823" max="2823" width="9.28515625" style="8" customWidth="1"/>
    <col min="2824" max="2827" width="6.7109375" style="8" customWidth="1"/>
    <col min="2828" max="3067" width="9.140625" style="8"/>
    <col min="3068" max="3068" width="4.42578125" style="8" customWidth="1"/>
    <col min="3069" max="3069" width="5" style="8" customWidth="1"/>
    <col min="3070" max="3070" width="9.5703125" style="8" customWidth="1"/>
    <col min="3071" max="3078" width="5.28515625" style="8" customWidth="1"/>
    <col min="3079" max="3079" width="9.28515625" style="8" customWidth="1"/>
    <col min="3080" max="3083" width="6.7109375" style="8" customWidth="1"/>
    <col min="3084" max="3323" width="9.140625" style="8"/>
    <col min="3324" max="3324" width="4.42578125" style="8" customWidth="1"/>
    <col min="3325" max="3325" width="5" style="8" customWidth="1"/>
    <col min="3326" max="3326" width="9.5703125" style="8" customWidth="1"/>
    <col min="3327" max="3334" width="5.28515625" style="8" customWidth="1"/>
    <col min="3335" max="3335" width="9.28515625" style="8" customWidth="1"/>
    <col min="3336" max="3339" width="6.7109375" style="8" customWidth="1"/>
    <col min="3340" max="3579" width="9.140625" style="8"/>
    <col min="3580" max="3580" width="4.42578125" style="8" customWidth="1"/>
    <col min="3581" max="3581" width="5" style="8" customWidth="1"/>
    <col min="3582" max="3582" width="9.5703125" style="8" customWidth="1"/>
    <col min="3583" max="3590" width="5.28515625" style="8" customWidth="1"/>
    <col min="3591" max="3591" width="9.28515625" style="8" customWidth="1"/>
    <col min="3592" max="3595" width="6.7109375" style="8" customWidth="1"/>
    <col min="3596" max="3835" width="9.140625" style="8"/>
    <col min="3836" max="3836" width="4.42578125" style="8" customWidth="1"/>
    <col min="3837" max="3837" width="5" style="8" customWidth="1"/>
    <col min="3838" max="3838" width="9.5703125" style="8" customWidth="1"/>
    <col min="3839" max="3846" width="5.28515625" style="8" customWidth="1"/>
    <col min="3847" max="3847" width="9.28515625" style="8" customWidth="1"/>
    <col min="3848" max="3851" width="6.7109375" style="8" customWidth="1"/>
    <col min="3852" max="4091" width="9.140625" style="8"/>
    <col min="4092" max="4092" width="4.42578125" style="8" customWidth="1"/>
    <col min="4093" max="4093" width="5" style="8" customWidth="1"/>
    <col min="4094" max="4094" width="9.5703125" style="8" customWidth="1"/>
    <col min="4095" max="4102" width="5.28515625" style="8" customWidth="1"/>
    <col min="4103" max="4103" width="9.28515625" style="8" customWidth="1"/>
    <col min="4104" max="4107" width="6.7109375" style="8" customWidth="1"/>
    <col min="4108" max="4347" width="9.140625" style="8"/>
    <col min="4348" max="4348" width="4.42578125" style="8" customWidth="1"/>
    <col min="4349" max="4349" width="5" style="8" customWidth="1"/>
    <col min="4350" max="4350" width="9.5703125" style="8" customWidth="1"/>
    <col min="4351" max="4358" width="5.28515625" style="8" customWidth="1"/>
    <col min="4359" max="4359" width="9.28515625" style="8" customWidth="1"/>
    <col min="4360" max="4363" width="6.7109375" style="8" customWidth="1"/>
    <col min="4364" max="4603" width="9.140625" style="8"/>
    <col min="4604" max="4604" width="4.42578125" style="8" customWidth="1"/>
    <col min="4605" max="4605" width="5" style="8" customWidth="1"/>
    <col min="4606" max="4606" width="9.5703125" style="8" customWidth="1"/>
    <col min="4607" max="4614" width="5.28515625" style="8" customWidth="1"/>
    <col min="4615" max="4615" width="9.28515625" style="8" customWidth="1"/>
    <col min="4616" max="4619" width="6.7109375" style="8" customWidth="1"/>
    <col min="4620" max="4859" width="9.140625" style="8"/>
    <col min="4860" max="4860" width="4.42578125" style="8" customWidth="1"/>
    <col min="4861" max="4861" width="5" style="8" customWidth="1"/>
    <col min="4862" max="4862" width="9.5703125" style="8" customWidth="1"/>
    <col min="4863" max="4870" width="5.28515625" style="8" customWidth="1"/>
    <col min="4871" max="4871" width="9.28515625" style="8" customWidth="1"/>
    <col min="4872" max="4875" width="6.7109375" style="8" customWidth="1"/>
    <col min="4876" max="5115" width="9.140625" style="8"/>
    <col min="5116" max="5116" width="4.42578125" style="8" customWidth="1"/>
    <col min="5117" max="5117" width="5" style="8" customWidth="1"/>
    <col min="5118" max="5118" width="9.5703125" style="8" customWidth="1"/>
    <col min="5119" max="5126" width="5.28515625" style="8" customWidth="1"/>
    <col min="5127" max="5127" width="9.28515625" style="8" customWidth="1"/>
    <col min="5128" max="5131" width="6.7109375" style="8" customWidth="1"/>
    <col min="5132" max="5371" width="9.140625" style="8"/>
    <col min="5372" max="5372" width="4.42578125" style="8" customWidth="1"/>
    <col min="5373" max="5373" width="5" style="8" customWidth="1"/>
    <col min="5374" max="5374" width="9.5703125" style="8" customWidth="1"/>
    <col min="5375" max="5382" width="5.28515625" style="8" customWidth="1"/>
    <col min="5383" max="5383" width="9.28515625" style="8" customWidth="1"/>
    <col min="5384" max="5387" width="6.7109375" style="8" customWidth="1"/>
    <col min="5388" max="5627" width="9.140625" style="8"/>
    <col min="5628" max="5628" width="4.42578125" style="8" customWidth="1"/>
    <col min="5629" max="5629" width="5" style="8" customWidth="1"/>
    <col min="5630" max="5630" width="9.5703125" style="8" customWidth="1"/>
    <col min="5631" max="5638" width="5.28515625" style="8" customWidth="1"/>
    <col min="5639" max="5639" width="9.28515625" style="8" customWidth="1"/>
    <col min="5640" max="5643" width="6.7109375" style="8" customWidth="1"/>
    <col min="5644" max="5883" width="9.140625" style="8"/>
    <col min="5884" max="5884" width="4.42578125" style="8" customWidth="1"/>
    <col min="5885" max="5885" width="5" style="8" customWidth="1"/>
    <col min="5886" max="5886" width="9.5703125" style="8" customWidth="1"/>
    <col min="5887" max="5894" width="5.28515625" style="8" customWidth="1"/>
    <col min="5895" max="5895" width="9.28515625" style="8" customWidth="1"/>
    <col min="5896" max="5899" width="6.7109375" style="8" customWidth="1"/>
    <col min="5900" max="6139" width="9.140625" style="8"/>
    <col min="6140" max="6140" width="4.42578125" style="8" customWidth="1"/>
    <col min="6141" max="6141" width="5" style="8" customWidth="1"/>
    <col min="6142" max="6142" width="9.5703125" style="8" customWidth="1"/>
    <col min="6143" max="6150" width="5.28515625" style="8" customWidth="1"/>
    <col min="6151" max="6151" width="9.28515625" style="8" customWidth="1"/>
    <col min="6152" max="6155" width="6.7109375" style="8" customWidth="1"/>
    <col min="6156" max="6395" width="9.140625" style="8"/>
    <col min="6396" max="6396" width="4.42578125" style="8" customWidth="1"/>
    <col min="6397" max="6397" width="5" style="8" customWidth="1"/>
    <col min="6398" max="6398" width="9.5703125" style="8" customWidth="1"/>
    <col min="6399" max="6406" width="5.28515625" style="8" customWidth="1"/>
    <col min="6407" max="6407" width="9.28515625" style="8" customWidth="1"/>
    <col min="6408" max="6411" width="6.7109375" style="8" customWidth="1"/>
    <col min="6412" max="6651" width="9.140625" style="8"/>
    <col min="6652" max="6652" width="4.42578125" style="8" customWidth="1"/>
    <col min="6653" max="6653" width="5" style="8" customWidth="1"/>
    <col min="6654" max="6654" width="9.5703125" style="8" customWidth="1"/>
    <col min="6655" max="6662" width="5.28515625" style="8" customWidth="1"/>
    <col min="6663" max="6663" width="9.28515625" style="8" customWidth="1"/>
    <col min="6664" max="6667" width="6.7109375" style="8" customWidth="1"/>
    <col min="6668" max="6907" width="9.140625" style="8"/>
    <col min="6908" max="6908" width="4.42578125" style="8" customWidth="1"/>
    <col min="6909" max="6909" width="5" style="8" customWidth="1"/>
    <col min="6910" max="6910" width="9.5703125" style="8" customWidth="1"/>
    <col min="6911" max="6918" width="5.28515625" style="8" customWidth="1"/>
    <col min="6919" max="6919" width="9.28515625" style="8" customWidth="1"/>
    <col min="6920" max="6923" width="6.7109375" style="8" customWidth="1"/>
    <col min="6924" max="7163" width="9.140625" style="8"/>
    <col min="7164" max="7164" width="4.42578125" style="8" customWidth="1"/>
    <col min="7165" max="7165" width="5" style="8" customWidth="1"/>
    <col min="7166" max="7166" width="9.5703125" style="8" customWidth="1"/>
    <col min="7167" max="7174" width="5.28515625" style="8" customWidth="1"/>
    <col min="7175" max="7175" width="9.28515625" style="8" customWidth="1"/>
    <col min="7176" max="7179" width="6.7109375" style="8" customWidth="1"/>
    <col min="7180" max="7419" width="9.140625" style="8"/>
    <col min="7420" max="7420" width="4.42578125" style="8" customWidth="1"/>
    <col min="7421" max="7421" width="5" style="8" customWidth="1"/>
    <col min="7422" max="7422" width="9.5703125" style="8" customWidth="1"/>
    <col min="7423" max="7430" width="5.28515625" style="8" customWidth="1"/>
    <col min="7431" max="7431" width="9.28515625" style="8" customWidth="1"/>
    <col min="7432" max="7435" width="6.7109375" style="8" customWidth="1"/>
    <col min="7436" max="7675" width="9.140625" style="8"/>
    <col min="7676" max="7676" width="4.42578125" style="8" customWidth="1"/>
    <col min="7677" max="7677" width="5" style="8" customWidth="1"/>
    <col min="7678" max="7678" width="9.5703125" style="8" customWidth="1"/>
    <col min="7679" max="7686" width="5.28515625" style="8" customWidth="1"/>
    <col min="7687" max="7687" width="9.28515625" style="8" customWidth="1"/>
    <col min="7688" max="7691" width="6.7109375" style="8" customWidth="1"/>
    <col min="7692" max="7931" width="9.140625" style="8"/>
    <col min="7932" max="7932" width="4.42578125" style="8" customWidth="1"/>
    <col min="7933" max="7933" width="5" style="8" customWidth="1"/>
    <col min="7934" max="7934" width="9.5703125" style="8" customWidth="1"/>
    <col min="7935" max="7942" width="5.28515625" style="8" customWidth="1"/>
    <col min="7943" max="7943" width="9.28515625" style="8" customWidth="1"/>
    <col min="7944" max="7947" width="6.7109375" style="8" customWidth="1"/>
    <col min="7948" max="8187" width="9.140625" style="8"/>
    <col min="8188" max="8188" width="4.42578125" style="8" customWidth="1"/>
    <col min="8189" max="8189" width="5" style="8" customWidth="1"/>
    <col min="8190" max="8190" width="9.5703125" style="8" customWidth="1"/>
    <col min="8191" max="8198" width="5.28515625" style="8" customWidth="1"/>
    <col min="8199" max="8199" width="9.28515625" style="8" customWidth="1"/>
    <col min="8200" max="8203" width="6.7109375" style="8" customWidth="1"/>
    <col min="8204" max="8443" width="9.140625" style="8"/>
    <col min="8444" max="8444" width="4.42578125" style="8" customWidth="1"/>
    <col min="8445" max="8445" width="5" style="8" customWidth="1"/>
    <col min="8446" max="8446" width="9.5703125" style="8" customWidth="1"/>
    <col min="8447" max="8454" width="5.28515625" style="8" customWidth="1"/>
    <col min="8455" max="8455" width="9.28515625" style="8" customWidth="1"/>
    <col min="8456" max="8459" width="6.7109375" style="8" customWidth="1"/>
    <col min="8460" max="8699" width="9.140625" style="8"/>
    <col min="8700" max="8700" width="4.42578125" style="8" customWidth="1"/>
    <col min="8701" max="8701" width="5" style="8" customWidth="1"/>
    <col min="8702" max="8702" width="9.5703125" style="8" customWidth="1"/>
    <col min="8703" max="8710" width="5.28515625" style="8" customWidth="1"/>
    <col min="8711" max="8711" width="9.28515625" style="8" customWidth="1"/>
    <col min="8712" max="8715" width="6.7109375" style="8" customWidth="1"/>
    <col min="8716" max="8955" width="9.140625" style="8"/>
    <col min="8956" max="8956" width="4.42578125" style="8" customWidth="1"/>
    <col min="8957" max="8957" width="5" style="8" customWidth="1"/>
    <col min="8958" max="8958" width="9.5703125" style="8" customWidth="1"/>
    <col min="8959" max="8966" width="5.28515625" style="8" customWidth="1"/>
    <col min="8967" max="8967" width="9.28515625" style="8" customWidth="1"/>
    <col min="8968" max="8971" width="6.7109375" style="8" customWidth="1"/>
    <col min="8972" max="9211" width="9.140625" style="8"/>
    <col min="9212" max="9212" width="4.42578125" style="8" customWidth="1"/>
    <col min="9213" max="9213" width="5" style="8" customWidth="1"/>
    <col min="9214" max="9214" width="9.5703125" style="8" customWidth="1"/>
    <col min="9215" max="9222" width="5.28515625" style="8" customWidth="1"/>
    <col min="9223" max="9223" width="9.28515625" style="8" customWidth="1"/>
    <col min="9224" max="9227" width="6.7109375" style="8" customWidth="1"/>
    <col min="9228" max="9467" width="9.140625" style="8"/>
    <col min="9468" max="9468" width="4.42578125" style="8" customWidth="1"/>
    <col min="9469" max="9469" width="5" style="8" customWidth="1"/>
    <col min="9470" max="9470" width="9.5703125" style="8" customWidth="1"/>
    <col min="9471" max="9478" width="5.28515625" style="8" customWidth="1"/>
    <col min="9479" max="9479" width="9.28515625" style="8" customWidth="1"/>
    <col min="9480" max="9483" width="6.7109375" style="8" customWidth="1"/>
    <col min="9484" max="9723" width="9.140625" style="8"/>
    <col min="9724" max="9724" width="4.42578125" style="8" customWidth="1"/>
    <col min="9725" max="9725" width="5" style="8" customWidth="1"/>
    <col min="9726" max="9726" width="9.5703125" style="8" customWidth="1"/>
    <col min="9727" max="9734" width="5.28515625" style="8" customWidth="1"/>
    <col min="9735" max="9735" width="9.28515625" style="8" customWidth="1"/>
    <col min="9736" max="9739" width="6.7109375" style="8" customWidth="1"/>
    <col min="9740" max="9979" width="9.140625" style="8"/>
    <col min="9980" max="9980" width="4.42578125" style="8" customWidth="1"/>
    <col min="9981" max="9981" width="5" style="8" customWidth="1"/>
    <col min="9982" max="9982" width="9.5703125" style="8" customWidth="1"/>
    <col min="9983" max="9990" width="5.28515625" style="8" customWidth="1"/>
    <col min="9991" max="9991" width="9.28515625" style="8" customWidth="1"/>
    <col min="9992" max="9995" width="6.7109375" style="8" customWidth="1"/>
    <col min="9996" max="10235" width="9.140625" style="8"/>
    <col min="10236" max="10236" width="4.42578125" style="8" customWidth="1"/>
    <col min="10237" max="10237" width="5" style="8" customWidth="1"/>
    <col min="10238" max="10238" width="9.5703125" style="8" customWidth="1"/>
    <col min="10239" max="10246" width="5.28515625" style="8" customWidth="1"/>
    <col min="10247" max="10247" width="9.28515625" style="8" customWidth="1"/>
    <col min="10248" max="10251" width="6.7109375" style="8" customWidth="1"/>
    <col min="10252" max="10491" width="9.140625" style="8"/>
    <col min="10492" max="10492" width="4.42578125" style="8" customWidth="1"/>
    <col min="10493" max="10493" width="5" style="8" customWidth="1"/>
    <col min="10494" max="10494" width="9.5703125" style="8" customWidth="1"/>
    <col min="10495" max="10502" width="5.28515625" style="8" customWidth="1"/>
    <col min="10503" max="10503" width="9.28515625" style="8" customWidth="1"/>
    <col min="10504" max="10507" width="6.7109375" style="8" customWidth="1"/>
    <col min="10508" max="10747" width="9.140625" style="8"/>
    <col min="10748" max="10748" width="4.42578125" style="8" customWidth="1"/>
    <col min="10749" max="10749" width="5" style="8" customWidth="1"/>
    <col min="10750" max="10750" width="9.5703125" style="8" customWidth="1"/>
    <col min="10751" max="10758" width="5.28515625" style="8" customWidth="1"/>
    <col min="10759" max="10759" width="9.28515625" style="8" customWidth="1"/>
    <col min="10760" max="10763" width="6.7109375" style="8" customWidth="1"/>
    <col min="10764" max="11003" width="9.140625" style="8"/>
    <col min="11004" max="11004" width="4.42578125" style="8" customWidth="1"/>
    <col min="11005" max="11005" width="5" style="8" customWidth="1"/>
    <col min="11006" max="11006" width="9.5703125" style="8" customWidth="1"/>
    <col min="11007" max="11014" width="5.28515625" style="8" customWidth="1"/>
    <col min="11015" max="11015" width="9.28515625" style="8" customWidth="1"/>
    <col min="11016" max="11019" width="6.7109375" style="8" customWidth="1"/>
    <col min="11020" max="11259" width="9.140625" style="8"/>
    <col min="11260" max="11260" width="4.42578125" style="8" customWidth="1"/>
    <col min="11261" max="11261" width="5" style="8" customWidth="1"/>
    <col min="11262" max="11262" width="9.5703125" style="8" customWidth="1"/>
    <col min="11263" max="11270" width="5.28515625" style="8" customWidth="1"/>
    <col min="11271" max="11271" width="9.28515625" style="8" customWidth="1"/>
    <col min="11272" max="11275" width="6.7109375" style="8" customWidth="1"/>
    <col min="11276" max="11515" width="9.140625" style="8"/>
    <col min="11516" max="11516" width="4.42578125" style="8" customWidth="1"/>
    <col min="11517" max="11517" width="5" style="8" customWidth="1"/>
    <col min="11518" max="11518" width="9.5703125" style="8" customWidth="1"/>
    <col min="11519" max="11526" width="5.28515625" style="8" customWidth="1"/>
    <col min="11527" max="11527" width="9.28515625" style="8" customWidth="1"/>
    <col min="11528" max="11531" width="6.7109375" style="8" customWidth="1"/>
    <col min="11532" max="11771" width="9.140625" style="8"/>
    <col min="11772" max="11772" width="4.42578125" style="8" customWidth="1"/>
    <col min="11773" max="11773" width="5" style="8" customWidth="1"/>
    <col min="11774" max="11774" width="9.5703125" style="8" customWidth="1"/>
    <col min="11775" max="11782" width="5.28515625" style="8" customWidth="1"/>
    <col min="11783" max="11783" width="9.28515625" style="8" customWidth="1"/>
    <col min="11784" max="11787" width="6.7109375" style="8" customWidth="1"/>
    <col min="11788" max="12027" width="9.140625" style="8"/>
    <col min="12028" max="12028" width="4.42578125" style="8" customWidth="1"/>
    <col min="12029" max="12029" width="5" style="8" customWidth="1"/>
    <col min="12030" max="12030" width="9.5703125" style="8" customWidth="1"/>
    <col min="12031" max="12038" width="5.28515625" style="8" customWidth="1"/>
    <col min="12039" max="12039" width="9.28515625" style="8" customWidth="1"/>
    <col min="12040" max="12043" width="6.7109375" style="8" customWidth="1"/>
    <col min="12044" max="12283" width="9.140625" style="8"/>
    <col min="12284" max="12284" width="4.42578125" style="8" customWidth="1"/>
    <col min="12285" max="12285" width="5" style="8" customWidth="1"/>
    <col min="12286" max="12286" width="9.5703125" style="8" customWidth="1"/>
    <col min="12287" max="12294" width="5.28515625" style="8" customWidth="1"/>
    <col min="12295" max="12295" width="9.28515625" style="8" customWidth="1"/>
    <col min="12296" max="12299" width="6.7109375" style="8" customWidth="1"/>
    <col min="12300" max="12539" width="9.140625" style="8"/>
    <col min="12540" max="12540" width="4.42578125" style="8" customWidth="1"/>
    <col min="12541" max="12541" width="5" style="8" customWidth="1"/>
    <col min="12542" max="12542" width="9.5703125" style="8" customWidth="1"/>
    <col min="12543" max="12550" width="5.28515625" style="8" customWidth="1"/>
    <col min="12551" max="12551" width="9.28515625" style="8" customWidth="1"/>
    <col min="12552" max="12555" width="6.7109375" style="8" customWidth="1"/>
    <col min="12556" max="12795" width="9.140625" style="8"/>
    <col min="12796" max="12796" width="4.42578125" style="8" customWidth="1"/>
    <col min="12797" max="12797" width="5" style="8" customWidth="1"/>
    <col min="12798" max="12798" width="9.5703125" style="8" customWidth="1"/>
    <col min="12799" max="12806" width="5.28515625" style="8" customWidth="1"/>
    <col min="12807" max="12807" width="9.28515625" style="8" customWidth="1"/>
    <col min="12808" max="12811" width="6.7109375" style="8" customWidth="1"/>
    <col min="12812" max="13051" width="9.140625" style="8"/>
    <col min="13052" max="13052" width="4.42578125" style="8" customWidth="1"/>
    <col min="13053" max="13053" width="5" style="8" customWidth="1"/>
    <col min="13054" max="13054" width="9.5703125" style="8" customWidth="1"/>
    <col min="13055" max="13062" width="5.28515625" style="8" customWidth="1"/>
    <col min="13063" max="13063" width="9.28515625" style="8" customWidth="1"/>
    <col min="13064" max="13067" width="6.7109375" style="8" customWidth="1"/>
    <col min="13068" max="13307" width="9.140625" style="8"/>
    <col min="13308" max="13308" width="4.42578125" style="8" customWidth="1"/>
    <col min="13309" max="13309" width="5" style="8" customWidth="1"/>
    <col min="13310" max="13310" width="9.5703125" style="8" customWidth="1"/>
    <col min="13311" max="13318" width="5.28515625" style="8" customWidth="1"/>
    <col min="13319" max="13319" width="9.28515625" style="8" customWidth="1"/>
    <col min="13320" max="13323" width="6.7109375" style="8" customWidth="1"/>
    <col min="13324" max="13563" width="9.140625" style="8"/>
    <col min="13564" max="13564" width="4.42578125" style="8" customWidth="1"/>
    <col min="13565" max="13565" width="5" style="8" customWidth="1"/>
    <col min="13566" max="13566" width="9.5703125" style="8" customWidth="1"/>
    <col min="13567" max="13574" width="5.28515625" style="8" customWidth="1"/>
    <col min="13575" max="13575" width="9.28515625" style="8" customWidth="1"/>
    <col min="13576" max="13579" width="6.7109375" style="8" customWidth="1"/>
    <col min="13580" max="13819" width="9.140625" style="8"/>
    <col min="13820" max="13820" width="4.42578125" style="8" customWidth="1"/>
    <col min="13821" max="13821" width="5" style="8" customWidth="1"/>
    <col min="13822" max="13822" width="9.5703125" style="8" customWidth="1"/>
    <col min="13823" max="13830" width="5.28515625" style="8" customWidth="1"/>
    <col min="13831" max="13831" width="9.28515625" style="8" customWidth="1"/>
    <col min="13832" max="13835" width="6.7109375" style="8" customWidth="1"/>
    <col min="13836" max="14075" width="9.140625" style="8"/>
    <col min="14076" max="14076" width="4.42578125" style="8" customWidth="1"/>
    <col min="14077" max="14077" width="5" style="8" customWidth="1"/>
    <col min="14078" max="14078" width="9.5703125" style="8" customWidth="1"/>
    <col min="14079" max="14086" width="5.28515625" style="8" customWidth="1"/>
    <col min="14087" max="14087" width="9.28515625" style="8" customWidth="1"/>
    <col min="14088" max="14091" width="6.7109375" style="8" customWidth="1"/>
    <col min="14092" max="14331" width="9.140625" style="8"/>
    <col min="14332" max="14332" width="4.42578125" style="8" customWidth="1"/>
    <col min="14333" max="14333" width="5" style="8" customWidth="1"/>
    <col min="14334" max="14334" width="9.5703125" style="8" customWidth="1"/>
    <col min="14335" max="14342" width="5.28515625" style="8" customWidth="1"/>
    <col min="14343" max="14343" width="9.28515625" style="8" customWidth="1"/>
    <col min="14344" max="14347" width="6.7109375" style="8" customWidth="1"/>
    <col min="14348" max="14587" width="9.140625" style="8"/>
    <col min="14588" max="14588" width="4.42578125" style="8" customWidth="1"/>
    <col min="14589" max="14589" width="5" style="8" customWidth="1"/>
    <col min="14590" max="14590" width="9.5703125" style="8" customWidth="1"/>
    <col min="14591" max="14598" width="5.28515625" style="8" customWidth="1"/>
    <col min="14599" max="14599" width="9.28515625" style="8" customWidth="1"/>
    <col min="14600" max="14603" width="6.7109375" style="8" customWidth="1"/>
    <col min="14604" max="14843" width="9.140625" style="8"/>
    <col min="14844" max="14844" width="4.42578125" style="8" customWidth="1"/>
    <col min="14845" max="14845" width="5" style="8" customWidth="1"/>
    <col min="14846" max="14846" width="9.5703125" style="8" customWidth="1"/>
    <col min="14847" max="14854" width="5.28515625" style="8" customWidth="1"/>
    <col min="14855" max="14855" width="9.28515625" style="8" customWidth="1"/>
    <col min="14856" max="14859" width="6.7109375" style="8" customWidth="1"/>
    <col min="14860" max="15099" width="9.140625" style="8"/>
    <col min="15100" max="15100" width="4.42578125" style="8" customWidth="1"/>
    <col min="15101" max="15101" width="5" style="8" customWidth="1"/>
    <col min="15102" max="15102" width="9.5703125" style="8" customWidth="1"/>
    <col min="15103" max="15110" width="5.28515625" style="8" customWidth="1"/>
    <col min="15111" max="15111" width="9.28515625" style="8" customWidth="1"/>
    <col min="15112" max="15115" width="6.7109375" style="8" customWidth="1"/>
    <col min="15116" max="15355" width="9.140625" style="8"/>
    <col min="15356" max="15356" width="4.42578125" style="8" customWidth="1"/>
    <col min="15357" max="15357" width="5" style="8" customWidth="1"/>
    <col min="15358" max="15358" width="9.5703125" style="8" customWidth="1"/>
    <col min="15359" max="15366" width="5.28515625" style="8" customWidth="1"/>
    <col min="15367" max="15367" width="9.28515625" style="8" customWidth="1"/>
    <col min="15368" max="15371" width="6.7109375" style="8" customWidth="1"/>
    <col min="15372" max="15611" width="9.140625" style="8"/>
    <col min="15612" max="15612" width="4.42578125" style="8" customWidth="1"/>
    <col min="15613" max="15613" width="5" style="8" customWidth="1"/>
    <col min="15614" max="15614" width="9.5703125" style="8" customWidth="1"/>
    <col min="15615" max="15622" width="5.28515625" style="8" customWidth="1"/>
    <col min="15623" max="15623" width="9.28515625" style="8" customWidth="1"/>
    <col min="15624" max="15627" width="6.7109375" style="8" customWidth="1"/>
    <col min="15628" max="15867" width="9.140625" style="8"/>
    <col min="15868" max="15868" width="4.42578125" style="8" customWidth="1"/>
    <col min="15869" max="15869" width="5" style="8" customWidth="1"/>
    <col min="15870" max="15870" width="9.5703125" style="8" customWidth="1"/>
    <col min="15871" max="15878" width="5.28515625" style="8" customWidth="1"/>
    <col min="15879" max="15879" width="9.28515625" style="8" customWidth="1"/>
    <col min="15880" max="15883" width="6.7109375" style="8" customWidth="1"/>
    <col min="15884" max="16123" width="9.140625" style="8"/>
    <col min="16124" max="16124" width="4.42578125" style="8" customWidth="1"/>
    <col min="16125" max="16125" width="5" style="8" customWidth="1"/>
    <col min="16126" max="16126" width="9.5703125" style="8" customWidth="1"/>
    <col min="16127" max="16134" width="5.28515625" style="8" customWidth="1"/>
    <col min="16135" max="16135" width="9.28515625" style="8" customWidth="1"/>
    <col min="16136" max="16139" width="6.7109375" style="8" customWidth="1"/>
    <col min="16140" max="16384" width="9.140625" style="8"/>
  </cols>
  <sheetData>
    <row r="1" spans="1:11" s="1" customFormat="1" ht="56.25" customHeight="1">
      <c r="B1" s="68" t="s">
        <v>17</v>
      </c>
      <c r="C1" s="69"/>
      <c r="D1" s="69"/>
      <c r="E1" s="69"/>
      <c r="F1" s="69"/>
      <c r="G1" s="69"/>
      <c r="H1" s="69"/>
      <c r="I1" s="69"/>
      <c r="J1" s="69"/>
      <c r="K1" s="69"/>
    </row>
    <row r="2" spans="1:11" s="1" customFormat="1" ht="24.95" customHeight="1">
      <c r="B2" s="65" t="s">
        <v>19</v>
      </c>
      <c r="C2" s="65"/>
      <c r="D2" s="65"/>
      <c r="E2" s="65"/>
      <c r="F2" s="65"/>
      <c r="G2" s="65"/>
      <c r="H2" s="65"/>
      <c r="I2" s="65"/>
      <c r="J2" s="65"/>
      <c r="K2" s="65"/>
    </row>
    <row r="3" spans="1:11" s="1" customFormat="1" ht="24.95" customHeight="1">
      <c r="B3" s="65" t="s">
        <v>18</v>
      </c>
      <c r="C3" s="65"/>
      <c r="D3" s="65"/>
      <c r="E3" s="65"/>
      <c r="F3" s="65"/>
      <c r="G3" s="65"/>
      <c r="H3" s="65"/>
      <c r="I3" s="65"/>
      <c r="J3" s="65"/>
      <c r="K3" s="65"/>
    </row>
    <row r="4" spans="1:11" s="1" customFormat="1" ht="20.100000000000001" customHeight="1">
      <c r="B4" s="68"/>
      <c r="C4" s="68"/>
      <c r="D4" s="68"/>
      <c r="E4" s="68"/>
      <c r="F4" s="68"/>
      <c r="G4" s="68"/>
      <c r="H4" s="68"/>
      <c r="I4" s="68"/>
      <c r="J4" s="68"/>
      <c r="K4" s="68"/>
    </row>
    <row r="5" spans="1:11" s="1" customFormat="1" ht="20.100000000000001" customHeight="1">
      <c r="B5" s="68" t="s">
        <v>20</v>
      </c>
      <c r="C5" s="68"/>
      <c r="D5" s="68"/>
      <c r="E5" s="68"/>
      <c r="F5" s="68"/>
      <c r="G5" s="68"/>
      <c r="H5" s="68"/>
      <c r="I5" s="68"/>
      <c r="J5" s="68"/>
      <c r="K5" s="68"/>
    </row>
    <row r="6" spans="1:11" s="1" customFormat="1" ht="20.100000000000001" customHeight="1">
      <c r="B6" s="68"/>
      <c r="C6" s="68"/>
      <c r="D6" s="68"/>
      <c r="E6" s="68"/>
      <c r="F6" s="68"/>
      <c r="G6" s="68"/>
      <c r="H6" s="68"/>
      <c r="I6" s="68"/>
      <c r="J6" s="68"/>
      <c r="K6" s="68"/>
    </row>
    <row r="7" spans="1:11" s="1" customFormat="1" ht="20.100000000000001" customHeight="1">
      <c r="A7" s="9">
        <v>1</v>
      </c>
      <c r="B7" s="71" t="s">
        <v>75</v>
      </c>
      <c r="C7" s="71"/>
      <c r="D7" s="71"/>
      <c r="E7" s="71"/>
      <c r="F7" s="71"/>
      <c r="G7" s="71"/>
      <c r="H7" s="71"/>
      <c r="I7" s="71"/>
      <c r="J7" s="71"/>
      <c r="K7" s="71"/>
    </row>
    <row r="8" spans="1:11" s="1" customFormat="1" ht="24.95" customHeight="1">
      <c r="A8" s="9">
        <v>2</v>
      </c>
      <c r="B8" s="65" t="s">
        <v>66</v>
      </c>
      <c r="C8" s="65"/>
      <c r="D8" s="65"/>
      <c r="E8" s="65"/>
      <c r="F8" s="65"/>
      <c r="G8" s="65"/>
      <c r="H8" s="65"/>
      <c r="I8" s="65"/>
      <c r="J8" s="65"/>
      <c r="K8" s="65"/>
    </row>
    <row r="9" spans="1:11" s="1" customFormat="1" ht="24.95" customHeight="1">
      <c r="A9" s="9">
        <v>3</v>
      </c>
      <c r="B9" s="65" t="s">
        <v>67</v>
      </c>
      <c r="C9" s="65"/>
      <c r="D9" s="65"/>
      <c r="E9" s="65"/>
      <c r="F9" s="65"/>
      <c r="G9" s="65"/>
      <c r="H9" s="65"/>
      <c r="I9" s="65"/>
      <c r="J9" s="65"/>
      <c r="K9" s="65"/>
    </row>
    <row r="10" spans="1:11" s="1" customFormat="1" ht="24.95" customHeight="1">
      <c r="A10" s="9">
        <v>4</v>
      </c>
      <c r="B10" s="65" t="s">
        <v>68</v>
      </c>
      <c r="C10" s="65"/>
      <c r="D10" s="65"/>
      <c r="E10" s="65"/>
      <c r="F10" s="65"/>
      <c r="G10" s="65"/>
      <c r="H10" s="65"/>
      <c r="I10" s="65"/>
      <c r="J10" s="65"/>
      <c r="K10" s="65"/>
    </row>
    <row r="11" spans="1:11" s="1" customFormat="1" ht="24.95" customHeight="1">
      <c r="A11" s="9">
        <v>5</v>
      </c>
      <c r="B11" s="70" t="s">
        <v>65</v>
      </c>
      <c r="C11" s="70"/>
      <c r="D11" s="70"/>
      <c r="E11" s="70"/>
      <c r="F11" s="70"/>
      <c r="G11" s="70"/>
      <c r="H11" s="70"/>
      <c r="I11" s="70"/>
      <c r="J11" s="70"/>
      <c r="K11" s="70"/>
    </row>
    <row r="12" spans="1:11" s="1" customFormat="1" ht="24.95" customHeight="1">
      <c r="A12" s="9">
        <v>6</v>
      </c>
      <c r="B12" s="70" t="s">
        <v>34</v>
      </c>
      <c r="C12" s="70"/>
      <c r="D12" s="70"/>
      <c r="E12" s="70"/>
      <c r="F12" s="70"/>
      <c r="G12" s="70"/>
      <c r="H12" s="70"/>
      <c r="I12" s="70"/>
      <c r="J12" s="70"/>
      <c r="K12" s="70"/>
    </row>
    <row r="13" spans="1:11" s="1" customFormat="1" ht="24.95" customHeight="1">
      <c r="A13" s="9">
        <v>7</v>
      </c>
      <c r="B13" s="70" t="s">
        <v>76</v>
      </c>
      <c r="C13" s="70"/>
      <c r="D13" s="70"/>
      <c r="E13" s="70"/>
      <c r="F13" s="70"/>
      <c r="G13" s="70"/>
      <c r="H13" s="70"/>
      <c r="I13" s="70"/>
      <c r="J13" s="70"/>
      <c r="K13" s="70"/>
    </row>
    <row r="14" spans="1:11" s="1" customFormat="1" ht="24.95" customHeight="1">
      <c r="A14" s="9">
        <v>8</v>
      </c>
      <c r="B14" s="65" t="s">
        <v>21</v>
      </c>
      <c r="C14" s="65"/>
      <c r="D14" s="65"/>
      <c r="E14" s="65"/>
      <c r="F14" s="65"/>
      <c r="G14" s="65"/>
      <c r="H14" s="65"/>
      <c r="I14" s="65"/>
      <c r="J14" s="65"/>
      <c r="K14" s="65"/>
    </row>
    <row r="15" spans="1:11" s="1" customFormat="1" ht="24.95" customHeight="1">
      <c r="A15" s="9">
        <v>9</v>
      </c>
      <c r="B15" s="65" t="s">
        <v>22</v>
      </c>
      <c r="C15" s="65"/>
      <c r="D15" s="65"/>
      <c r="E15" s="65"/>
      <c r="F15" s="65"/>
      <c r="G15" s="65"/>
      <c r="H15" s="65"/>
      <c r="I15" s="65"/>
      <c r="J15" s="65"/>
      <c r="K15" s="65"/>
    </row>
    <row r="16" spans="1:11" s="1" customFormat="1" ht="24.95" customHeight="1">
      <c r="A16" s="9">
        <v>10</v>
      </c>
      <c r="B16" s="65" t="s">
        <v>23</v>
      </c>
      <c r="C16" s="65"/>
      <c r="D16" s="65"/>
      <c r="E16" s="65"/>
      <c r="F16" s="65"/>
      <c r="G16" s="65"/>
      <c r="H16" s="65"/>
      <c r="I16" s="65"/>
      <c r="J16" s="65"/>
      <c r="K16" s="65"/>
    </row>
    <row r="17" spans="1:18" s="1" customFormat="1" ht="24.95" customHeight="1">
      <c r="A17" s="9">
        <v>11</v>
      </c>
      <c r="B17" s="65" t="s">
        <v>25</v>
      </c>
      <c r="C17" s="65"/>
      <c r="D17" s="65"/>
      <c r="E17" s="65"/>
      <c r="F17" s="65"/>
      <c r="G17" s="65"/>
      <c r="H17" s="65"/>
      <c r="I17" s="65"/>
      <c r="J17" s="65"/>
      <c r="K17" s="65"/>
    </row>
    <row r="18" spans="1:18" s="2" customFormat="1" ht="24.95" customHeight="1">
      <c r="A18" s="9">
        <v>12</v>
      </c>
      <c r="B18" s="67" t="s">
        <v>24</v>
      </c>
      <c r="C18" s="67"/>
      <c r="D18" s="67"/>
      <c r="E18" s="67"/>
      <c r="F18" s="67"/>
      <c r="G18" s="67"/>
      <c r="H18" s="67"/>
      <c r="I18" s="67"/>
      <c r="J18" s="67"/>
      <c r="K18" s="67"/>
    </row>
    <row r="19" spans="1:18" s="2" customFormat="1" ht="24.95" customHeight="1">
      <c r="A19" s="9">
        <v>13</v>
      </c>
      <c r="B19" s="64" t="s">
        <v>26</v>
      </c>
      <c r="C19" s="64"/>
      <c r="D19" s="64"/>
      <c r="E19" s="64"/>
      <c r="F19" s="64"/>
      <c r="G19" s="64"/>
      <c r="H19" s="64"/>
      <c r="I19" s="64"/>
      <c r="J19" s="64"/>
      <c r="K19" s="64"/>
      <c r="L19" s="23"/>
      <c r="M19" s="24"/>
      <c r="N19" s="24"/>
      <c r="O19" s="24"/>
      <c r="P19" s="24"/>
      <c r="Q19" s="24"/>
      <c r="R19" s="24"/>
    </row>
    <row r="20" spans="1:18" s="2" customFormat="1" ht="24.95" customHeight="1">
      <c r="A20" s="9">
        <v>14</v>
      </c>
      <c r="B20" s="65" t="s">
        <v>69</v>
      </c>
      <c r="C20" s="65"/>
      <c r="D20" s="65"/>
      <c r="E20" s="65"/>
      <c r="F20" s="65"/>
      <c r="G20" s="65"/>
      <c r="H20" s="65"/>
      <c r="I20" s="65"/>
      <c r="J20" s="65"/>
      <c r="K20" s="65"/>
      <c r="L20" s="23"/>
      <c r="M20" s="24"/>
      <c r="N20" s="24"/>
      <c r="O20" s="24"/>
      <c r="P20" s="24"/>
      <c r="Q20" s="24"/>
      <c r="R20" s="24"/>
    </row>
    <row r="21" spans="1:18" s="2" customFormat="1" ht="24.95" customHeight="1">
      <c r="A21" s="9">
        <v>15</v>
      </c>
      <c r="B21" s="64" t="s">
        <v>27</v>
      </c>
      <c r="C21" s="64"/>
      <c r="D21" s="64"/>
      <c r="E21" s="64"/>
      <c r="F21" s="64"/>
      <c r="G21" s="64"/>
      <c r="H21" s="64"/>
      <c r="I21" s="64"/>
      <c r="J21" s="64"/>
      <c r="K21" s="64"/>
      <c r="L21" s="3"/>
      <c r="M21" s="4"/>
      <c r="N21" s="4"/>
      <c r="O21" s="4"/>
      <c r="P21" s="4"/>
      <c r="Q21" s="4"/>
      <c r="R21" s="4"/>
    </row>
    <row r="22" spans="1:18" s="7" customFormat="1" ht="24.95" customHeight="1">
      <c r="A22" s="9">
        <v>16</v>
      </c>
      <c r="B22" s="65" t="s">
        <v>28</v>
      </c>
      <c r="C22" s="65"/>
      <c r="D22" s="65"/>
      <c r="E22" s="65"/>
      <c r="F22" s="65"/>
      <c r="G22" s="65"/>
      <c r="H22" s="65"/>
      <c r="I22" s="65"/>
      <c r="J22" s="65"/>
      <c r="K22" s="65"/>
      <c r="L22" s="5"/>
      <c r="M22" s="6"/>
      <c r="N22" s="6"/>
      <c r="O22" s="6"/>
      <c r="P22" s="6"/>
      <c r="Q22" s="6"/>
      <c r="R22" s="6"/>
    </row>
    <row r="23" spans="1:18" s="7" customFormat="1" ht="24.95" customHeight="1">
      <c r="A23" s="9">
        <v>17</v>
      </c>
      <c r="B23" s="66" t="s">
        <v>16</v>
      </c>
      <c r="C23" s="66"/>
      <c r="D23" s="66"/>
      <c r="E23" s="66"/>
      <c r="F23" s="66"/>
      <c r="G23" s="66"/>
      <c r="H23" s="66"/>
      <c r="I23" s="66"/>
      <c r="J23" s="66"/>
      <c r="K23" s="66"/>
      <c r="L23" s="5"/>
      <c r="M23" s="6"/>
      <c r="N23" s="6"/>
      <c r="O23" s="6"/>
      <c r="P23" s="6"/>
      <c r="Q23" s="6"/>
      <c r="R23" s="6"/>
    </row>
  </sheetData>
  <mergeCells count="23">
    <mergeCell ref="B14:K14"/>
    <mergeCell ref="B1:K1"/>
    <mergeCell ref="B2:K2"/>
    <mergeCell ref="B3:K3"/>
    <mergeCell ref="B4:K4"/>
    <mergeCell ref="B5:K5"/>
    <mergeCell ref="B6:K6"/>
    <mergeCell ref="B8:K8"/>
    <mergeCell ref="B9:K9"/>
    <mergeCell ref="B10:K10"/>
    <mergeCell ref="B11:K11"/>
    <mergeCell ref="B12:K12"/>
    <mergeCell ref="B7:K7"/>
    <mergeCell ref="B13:K13"/>
    <mergeCell ref="B21:K21"/>
    <mergeCell ref="B22:K22"/>
    <mergeCell ref="B23:K23"/>
    <mergeCell ref="B15:K15"/>
    <mergeCell ref="B16:K16"/>
    <mergeCell ref="B17:K17"/>
    <mergeCell ref="B18:K18"/>
    <mergeCell ref="B19:K19"/>
    <mergeCell ref="B20:K20"/>
  </mergeCells>
  <pageMargins left="0.511811023622047" right="0.23622047244094499" top="0.511811023622047" bottom="0.98425196850393704" header="0" footer="0"/>
  <pageSetup paperSize="9" orientation="portrait" verticalDpi="1200" r:id="rId1"/>
  <headerFooter alignWithMargins="0">
    <oddHeader>&amp;C&amp;"Times Armenian,Regular"&amp;U"Արցախճան" ինստիտուտ                                                           Պայմանագիր  ՏԿԵՆ-ԳՀԱՇՁԲ-2019/25Ն-3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E56"/>
  <sheetViews>
    <sheetView view="pageLayout" topLeftCell="H1" zoomScaleSheetLayoutView="110" workbookViewId="0">
      <selection activeCell="Z5" sqref="Z5:AC5"/>
    </sheetView>
  </sheetViews>
  <sheetFormatPr defaultRowHeight="12.75"/>
  <cols>
    <col min="1" max="2" width="5.7109375" style="22" customWidth="1"/>
    <col min="3" max="3" width="9.85546875" style="22" customWidth="1"/>
    <col min="4" max="6" width="6.7109375" style="22" customWidth="1"/>
    <col min="7" max="7" width="7.7109375" style="22" customWidth="1"/>
    <col min="8" max="10" width="6.7109375" style="22" customWidth="1"/>
    <col min="11" max="11" width="7.7109375" style="22" customWidth="1"/>
    <col min="12" max="12" width="9.85546875" style="22" customWidth="1"/>
    <col min="13" max="13" width="7.140625" style="22" customWidth="1"/>
    <col min="14" max="14" width="6.7109375" style="22" customWidth="1"/>
    <col min="15" max="15" width="7.140625" style="22" customWidth="1"/>
    <col min="16" max="16" width="7.7109375" style="22" customWidth="1"/>
    <col min="17" max="17" width="9.5703125" style="22" customWidth="1"/>
    <col min="18" max="18" width="9.140625" style="22" customWidth="1"/>
    <col min="19" max="19" width="9.85546875" style="22" customWidth="1"/>
    <col min="20" max="21" width="5.7109375" style="22" customWidth="1"/>
    <col min="22" max="22" width="6.42578125" style="22" customWidth="1"/>
    <col min="23" max="23" width="5.7109375" style="22" customWidth="1"/>
    <col min="24" max="24" width="7" style="22" customWidth="1"/>
    <col min="25" max="25" width="7.5703125" style="22" customWidth="1"/>
    <col min="26" max="27" width="5.7109375" style="22" customWidth="1"/>
    <col min="28" max="28" width="6.5703125" style="22" customWidth="1"/>
    <col min="29" max="29" width="6.140625" style="22" customWidth="1"/>
    <col min="30" max="30" width="6.85546875" style="22" customWidth="1"/>
    <col min="31" max="31" width="8.28515625" style="22" customWidth="1"/>
    <col min="32" max="265" width="9.140625" style="22"/>
    <col min="266" max="267" width="5.7109375" style="22" customWidth="1"/>
    <col min="268" max="268" width="9.7109375" style="22" customWidth="1"/>
    <col min="269" max="269" width="11" style="22" customWidth="1"/>
    <col min="270" max="270" width="10.42578125" style="22" customWidth="1"/>
    <col min="271" max="271" width="12.28515625" style="22" customWidth="1"/>
    <col min="272" max="272" width="10.140625" style="22" customWidth="1"/>
    <col min="273" max="273" width="10.5703125" style="22" customWidth="1"/>
    <col min="274" max="274" width="12" style="22" customWidth="1"/>
    <col min="275" max="275" width="10.28515625" style="22" customWidth="1"/>
    <col min="276" max="276" width="11" style="22" customWidth="1"/>
    <col min="277" max="277" width="10.140625" style="22" customWidth="1"/>
    <col min="278" max="278" width="10.5703125" style="22" customWidth="1"/>
    <col min="279" max="279" width="8.7109375" style="22" customWidth="1"/>
    <col min="280" max="280" width="7.5703125" style="22" customWidth="1"/>
    <col min="281" max="281" width="6.85546875" style="22" customWidth="1"/>
    <col min="282" max="282" width="7.7109375" style="22" customWidth="1"/>
    <col min="283" max="283" width="9.42578125" style="22" customWidth="1"/>
    <col min="284" max="284" width="11.42578125" style="22" customWidth="1"/>
    <col min="285" max="285" width="10.7109375" style="22" customWidth="1"/>
    <col min="286" max="286" width="6.85546875" style="22" customWidth="1"/>
    <col min="287" max="287" width="8.28515625" style="22" customWidth="1"/>
    <col min="288" max="521" width="9.140625" style="22"/>
    <col min="522" max="523" width="5.7109375" style="22" customWidth="1"/>
    <col min="524" max="524" width="9.7109375" style="22" customWidth="1"/>
    <col min="525" max="525" width="11" style="22" customWidth="1"/>
    <col min="526" max="526" width="10.42578125" style="22" customWidth="1"/>
    <col min="527" max="527" width="12.28515625" style="22" customWidth="1"/>
    <col min="528" max="528" width="10.140625" style="22" customWidth="1"/>
    <col min="529" max="529" width="10.5703125" style="22" customWidth="1"/>
    <col min="530" max="530" width="12" style="22" customWidth="1"/>
    <col min="531" max="531" width="10.28515625" style="22" customWidth="1"/>
    <col min="532" max="532" width="11" style="22" customWidth="1"/>
    <col min="533" max="533" width="10.140625" style="22" customWidth="1"/>
    <col min="534" max="534" width="10.5703125" style="22" customWidth="1"/>
    <col min="535" max="535" width="8.7109375" style="22" customWidth="1"/>
    <col min="536" max="536" width="7.5703125" style="22" customWidth="1"/>
    <col min="537" max="537" width="6.85546875" style="22" customWidth="1"/>
    <col min="538" max="538" width="7.7109375" style="22" customWidth="1"/>
    <col min="539" max="539" width="9.42578125" style="22" customWidth="1"/>
    <col min="540" max="540" width="11.42578125" style="22" customWidth="1"/>
    <col min="541" max="541" width="10.7109375" style="22" customWidth="1"/>
    <col min="542" max="542" width="6.85546875" style="22" customWidth="1"/>
    <col min="543" max="543" width="8.28515625" style="22" customWidth="1"/>
    <col min="544" max="777" width="9.140625" style="22"/>
    <col min="778" max="779" width="5.7109375" style="22" customWidth="1"/>
    <col min="780" max="780" width="9.7109375" style="22" customWidth="1"/>
    <col min="781" max="781" width="11" style="22" customWidth="1"/>
    <col min="782" max="782" width="10.42578125" style="22" customWidth="1"/>
    <col min="783" max="783" width="12.28515625" style="22" customWidth="1"/>
    <col min="784" max="784" width="10.140625" style="22" customWidth="1"/>
    <col min="785" max="785" width="10.5703125" style="22" customWidth="1"/>
    <col min="786" max="786" width="12" style="22" customWidth="1"/>
    <col min="787" max="787" width="10.28515625" style="22" customWidth="1"/>
    <col min="788" max="788" width="11" style="22" customWidth="1"/>
    <col min="789" max="789" width="10.140625" style="22" customWidth="1"/>
    <col min="790" max="790" width="10.5703125" style="22" customWidth="1"/>
    <col min="791" max="791" width="8.7109375" style="22" customWidth="1"/>
    <col min="792" max="792" width="7.5703125" style="22" customWidth="1"/>
    <col min="793" max="793" width="6.85546875" style="22" customWidth="1"/>
    <col min="794" max="794" width="7.7109375" style="22" customWidth="1"/>
    <col min="795" max="795" width="9.42578125" style="22" customWidth="1"/>
    <col min="796" max="796" width="11.42578125" style="22" customWidth="1"/>
    <col min="797" max="797" width="10.7109375" style="22" customWidth="1"/>
    <col min="798" max="798" width="6.85546875" style="22" customWidth="1"/>
    <col min="799" max="799" width="8.28515625" style="22" customWidth="1"/>
    <col min="800" max="1033" width="9.140625" style="22"/>
    <col min="1034" max="1035" width="5.7109375" style="22" customWidth="1"/>
    <col min="1036" max="1036" width="9.7109375" style="22" customWidth="1"/>
    <col min="1037" max="1037" width="11" style="22" customWidth="1"/>
    <col min="1038" max="1038" width="10.42578125" style="22" customWidth="1"/>
    <col min="1039" max="1039" width="12.28515625" style="22" customWidth="1"/>
    <col min="1040" max="1040" width="10.140625" style="22" customWidth="1"/>
    <col min="1041" max="1041" width="10.5703125" style="22" customWidth="1"/>
    <col min="1042" max="1042" width="12" style="22" customWidth="1"/>
    <col min="1043" max="1043" width="10.28515625" style="22" customWidth="1"/>
    <col min="1044" max="1044" width="11" style="22" customWidth="1"/>
    <col min="1045" max="1045" width="10.140625" style="22" customWidth="1"/>
    <col min="1046" max="1046" width="10.5703125" style="22" customWidth="1"/>
    <col min="1047" max="1047" width="8.7109375" style="22" customWidth="1"/>
    <col min="1048" max="1048" width="7.5703125" style="22" customWidth="1"/>
    <col min="1049" max="1049" width="6.85546875" style="22" customWidth="1"/>
    <col min="1050" max="1050" width="7.7109375" style="22" customWidth="1"/>
    <col min="1051" max="1051" width="9.42578125" style="22" customWidth="1"/>
    <col min="1052" max="1052" width="11.42578125" style="22" customWidth="1"/>
    <col min="1053" max="1053" width="10.7109375" style="22" customWidth="1"/>
    <col min="1054" max="1054" width="6.85546875" style="22" customWidth="1"/>
    <col min="1055" max="1055" width="8.28515625" style="22" customWidth="1"/>
    <col min="1056" max="1289" width="9.140625" style="22"/>
    <col min="1290" max="1291" width="5.7109375" style="22" customWidth="1"/>
    <col min="1292" max="1292" width="9.7109375" style="22" customWidth="1"/>
    <col min="1293" max="1293" width="11" style="22" customWidth="1"/>
    <col min="1294" max="1294" width="10.42578125" style="22" customWidth="1"/>
    <col min="1295" max="1295" width="12.28515625" style="22" customWidth="1"/>
    <col min="1296" max="1296" width="10.140625" style="22" customWidth="1"/>
    <col min="1297" max="1297" width="10.5703125" style="22" customWidth="1"/>
    <col min="1298" max="1298" width="12" style="22" customWidth="1"/>
    <col min="1299" max="1299" width="10.28515625" style="22" customWidth="1"/>
    <col min="1300" max="1300" width="11" style="22" customWidth="1"/>
    <col min="1301" max="1301" width="10.140625" style="22" customWidth="1"/>
    <col min="1302" max="1302" width="10.5703125" style="22" customWidth="1"/>
    <col min="1303" max="1303" width="8.7109375" style="22" customWidth="1"/>
    <col min="1304" max="1304" width="7.5703125" style="22" customWidth="1"/>
    <col min="1305" max="1305" width="6.85546875" style="22" customWidth="1"/>
    <col min="1306" max="1306" width="7.7109375" style="22" customWidth="1"/>
    <col min="1307" max="1307" width="9.42578125" style="22" customWidth="1"/>
    <col min="1308" max="1308" width="11.42578125" style="22" customWidth="1"/>
    <col min="1309" max="1309" width="10.7109375" style="22" customWidth="1"/>
    <col min="1310" max="1310" width="6.85546875" style="22" customWidth="1"/>
    <col min="1311" max="1311" width="8.28515625" style="22" customWidth="1"/>
    <col min="1312" max="1545" width="9.140625" style="22"/>
    <col min="1546" max="1547" width="5.7109375" style="22" customWidth="1"/>
    <col min="1548" max="1548" width="9.7109375" style="22" customWidth="1"/>
    <col min="1549" max="1549" width="11" style="22" customWidth="1"/>
    <col min="1550" max="1550" width="10.42578125" style="22" customWidth="1"/>
    <col min="1551" max="1551" width="12.28515625" style="22" customWidth="1"/>
    <col min="1552" max="1552" width="10.140625" style="22" customWidth="1"/>
    <col min="1553" max="1553" width="10.5703125" style="22" customWidth="1"/>
    <col min="1554" max="1554" width="12" style="22" customWidth="1"/>
    <col min="1555" max="1555" width="10.28515625" style="22" customWidth="1"/>
    <col min="1556" max="1556" width="11" style="22" customWidth="1"/>
    <col min="1557" max="1557" width="10.140625" style="22" customWidth="1"/>
    <col min="1558" max="1558" width="10.5703125" style="22" customWidth="1"/>
    <col min="1559" max="1559" width="8.7109375" style="22" customWidth="1"/>
    <col min="1560" max="1560" width="7.5703125" style="22" customWidth="1"/>
    <col min="1561" max="1561" width="6.85546875" style="22" customWidth="1"/>
    <col min="1562" max="1562" width="7.7109375" style="22" customWidth="1"/>
    <col min="1563" max="1563" width="9.42578125" style="22" customWidth="1"/>
    <col min="1564" max="1564" width="11.42578125" style="22" customWidth="1"/>
    <col min="1565" max="1565" width="10.7109375" style="22" customWidth="1"/>
    <col min="1566" max="1566" width="6.85546875" style="22" customWidth="1"/>
    <col min="1567" max="1567" width="8.28515625" style="22" customWidth="1"/>
    <col min="1568" max="1801" width="9.140625" style="22"/>
    <col min="1802" max="1803" width="5.7109375" style="22" customWidth="1"/>
    <col min="1804" max="1804" width="9.7109375" style="22" customWidth="1"/>
    <col min="1805" max="1805" width="11" style="22" customWidth="1"/>
    <col min="1806" max="1806" width="10.42578125" style="22" customWidth="1"/>
    <col min="1807" max="1807" width="12.28515625" style="22" customWidth="1"/>
    <col min="1808" max="1808" width="10.140625" style="22" customWidth="1"/>
    <col min="1809" max="1809" width="10.5703125" style="22" customWidth="1"/>
    <col min="1810" max="1810" width="12" style="22" customWidth="1"/>
    <col min="1811" max="1811" width="10.28515625" style="22" customWidth="1"/>
    <col min="1812" max="1812" width="11" style="22" customWidth="1"/>
    <col min="1813" max="1813" width="10.140625" style="22" customWidth="1"/>
    <col min="1814" max="1814" width="10.5703125" style="22" customWidth="1"/>
    <col min="1815" max="1815" width="8.7109375" style="22" customWidth="1"/>
    <col min="1816" max="1816" width="7.5703125" style="22" customWidth="1"/>
    <col min="1817" max="1817" width="6.85546875" style="22" customWidth="1"/>
    <col min="1818" max="1818" width="7.7109375" style="22" customWidth="1"/>
    <col min="1819" max="1819" width="9.42578125" style="22" customWidth="1"/>
    <col min="1820" max="1820" width="11.42578125" style="22" customWidth="1"/>
    <col min="1821" max="1821" width="10.7109375" style="22" customWidth="1"/>
    <col min="1822" max="1822" width="6.85546875" style="22" customWidth="1"/>
    <col min="1823" max="1823" width="8.28515625" style="22" customWidth="1"/>
    <col min="1824" max="2057" width="9.140625" style="22"/>
    <col min="2058" max="2059" width="5.7109375" style="22" customWidth="1"/>
    <col min="2060" max="2060" width="9.7109375" style="22" customWidth="1"/>
    <col min="2061" max="2061" width="11" style="22" customWidth="1"/>
    <col min="2062" max="2062" width="10.42578125" style="22" customWidth="1"/>
    <col min="2063" max="2063" width="12.28515625" style="22" customWidth="1"/>
    <col min="2064" max="2064" width="10.140625" style="22" customWidth="1"/>
    <col min="2065" max="2065" width="10.5703125" style="22" customWidth="1"/>
    <col min="2066" max="2066" width="12" style="22" customWidth="1"/>
    <col min="2067" max="2067" width="10.28515625" style="22" customWidth="1"/>
    <col min="2068" max="2068" width="11" style="22" customWidth="1"/>
    <col min="2069" max="2069" width="10.140625" style="22" customWidth="1"/>
    <col min="2070" max="2070" width="10.5703125" style="22" customWidth="1"/>
    <col min="2071" max="2071" width="8.7109375" style="22" customWidth="1"/>
    <col min="2072" max="2072" width="7.5703125" style="22" customWidth="1"/>
    <col min="2073" max="2073" width="6.85546875" style="22" customWidth="1"/>
    <col min="2074" max="2074" width="7.7109375" style="22" customWidth="1"/>
    <col min="2075" max="2075" width="9.42578125" style="22" customWidth="1"/>
    <col min="2076" max="2076" width="11.42578125" style="22" customWidth="1"/>
    <col min="2077" max="2077" width="10.7109375" style="22" customWidth="1"/>
    <col min="2078" max="2078" width="6.85546875" style="22" customWidth="1"/>
    <col min="2079" max="2079" width="8.28515625" style="22" customWidth="1"/>
    <col min="2080" max="2313" width="9.140625" style="22"/>
    <col min="2314" max="2315" width="5.7109375" style="22" customWidth="1"/>
    <col min="2316" max="2316" width="9.7109375" style="22" customWidth="1"/>
    <col min="2317" max="2317" width="11" style="22" customWidth="1"/>
    <col min="2318" max="2318" width="10.42578125" style="22" customWidth="1"/>
    <col min="2319" max="2319" width="12.28515625" style="22" customWidth="1"/>
    <col min="2320" max="2320" width="10.140625" style="22" customWidth="1"/>
    <col min="2321" max="2321" width="10.5703125" style="22" customWidth="1"/>
    <col min="2322" max="2322" width="12" style="22" customWidth="1"/>
    <col min="2323" max="2323" width="10.28515625" style="22" customWidth="1"/>
    <col min="2324" max="2324" width="11" style="22" customWidth="1"/>
    <col min="2325" max="2325" width="10.140625" style="22" customWidth="1"/>
    <col min="2326" max="2326" width="10.5703125" style="22" customWidth="1"/>
    <col min="2327" max="2327" width="8.7109375" style="22" customWidth="1"/>
    <col min="2328" max="2328" width="7.5703125" style="22" customWidth="1"/>
    <col min="2329" max="2329" width="6.85546875" style="22" customWidth="1"/>
    <col min="2330" max="2330" width="7.7109375" style="22" customWidth="1"/>
    <col min="2331" max="2331" width="9.42578125" style="22" customWidth="1"/>
    <col min="2332" max="2332" width="11.42578125" style="22" customWidth="1"/>
    <col min="2333" max="2333" width="10.7109375" style="22" customWidth="1"/>
    <col min="2334" max="2334" width="6.85546875" style="22" customWidth="1"/>
    <col min="2335" max="2335" width="8.28515625" style="22" customWidth="1"/>
    <col min="2336" max="2569" width="9.140625" style="22"/>
    <col min="2570" max="2571" width="5.7109375" style="22" customWidth="1"/>
    <col min="2572" max="2572" width="9.7109375" style="22" customWidth="1"/>
    <col min="2573" max="2573" width="11" style="22" customWidth="1"/>
    <col min="2574" max="2574" width="10.42578125" style="22" customWidth="1"/>
    <col min="2575" max="2575" width="12.28515625" style="22" customWidth="1"/>
    <col min="2576" max="2576" width="10.140625" style="22" customWidth="1"/>
    <col min="2577" max="2577" width="10.5703125" style="22" customWidth="1"/>
    <col min="2578" max="2578" width="12" style="22" customWidth="1"/>
    <col min="2579" max="2579" width="10.28515625" style="22" customWidth="1"/>
    <col min="2580" max="2580" width="11" style="22" customWidth="1"/>
    <col min="2581" max="2581" width="10.140625" style="22" customWidth="1"/>
    <col min="2582" max="2582" width="10.5703125" style="22" customWidth="1"/>
    <col min="2583" max="2583" width="8.7109375" style="22" customWidth="1"/>
    <col min="2584" max="2584" width="7.5703125" style="22" customWidth="1"/>
    <col min="2585" max="2585" width="6.85546875" style="22" customWidth="1"/>
    <col min="2586" max="2586" width="7.7109375" style="22" customWidth="1"/>
    <col min="2587" max="2587" width="9.42578125" style="22" customWidth="1"/>
    <col min="2588" max="2588" width="11.42578125" style="22" customWidth="1"/>
    <col min="2589" max="2589" width="10.7109375" style="22" customWidth="1"/>
    <col min="2590" max="2590" width="6.85546875" style="22" customWidth="1"/>
    <col min="2591" max="2591" width="8.28515625" style="22" customWidth="1"/>
    <col min="2592" max="2825" width="9.140625" style="22"/>
    <col min="2826" max="2827" width="5.7109375" style="22" customWidth="1"/>
    <col min="2828" max="2828" width="9.7109375" style="22" customWidth="1"/>
    <col min="2829" max="2829" width="11" style="22" customWidth="1"/>
    <col min="2830" max="2830" width="10.42578125" style="22" customWidth="1"/>
    <col min="2831" max="2831" width="12.28515625" style="22" customWidth="1"/>
    <col min="2832" max="2832" width="10.140625" style="22" customWidth="1"/>
    <col min="2833" max="2833" width="10.5703125" style="22" customWidth="1"/>
    <col min="2834" max="2834" width="12" style="22" customWidth="1"/>
    <col min="2835" max="2835" width="10.28515625" style="22" customWidth="1"/>
    <col min="2836" max="2836" width="11" style="22" customWidth="1"/>
    <col min="2837" max="2837" width="10.140625" style="22" customWidth="1"/>
    <col min="2838" max="2838" width="10.5703125" style="22" customWidth="1"/>
    <col min="2839" max="2839" width="8.7109375" style="22" customWidth="1"/>
    <col min="2840" max="2840" width="7.5703125" style="22" customWidth="1"/>
    <col min="2841" max="2841" width="6.85546875" style="22" customWidth="1"/>
    <col min="2842" max="2842" width="7.7109375" style="22" customWidth="1"/>
    <col min="2843" max="2843" width="9.42578125" style="22" customWidth="1"/>
    <col min="2844" max="2844" width="11.42578125" style="22" customWidth="1"/>
    <col min="2845" max="2845" width="10.7109375" style="22" customWidth="1"/>
    <col min="2846" max="2846" width="6.85546875" style="22" customWidth="1"/>
    <col min="2847" max="2847" width="8.28515625" style="22" customWidth="1"/>
    <col min="2848" max="3081" width="9.140625" style="22"/>
    <col min="3082" max="3083" width="5.7109375" style="22" customWidth="1"/>
    <col min="3084" max="3084" width="9.7109375" style="22" customWidth="1"/>
    <col min="3085" max="3085" width="11" style="22" customWidth="1"/>
    <col min="3086" max="3086" width="10.42578125" style="22" customWidth="1"/>
    <col min="3087" max="3087" width="12.28515625" style="22" customWidth="1"/>
    <col min="3088" max="3088" width="10.140625" style="22" customWidth="1"/>
    <col min="3089" max="3089" width="10.5703125" style="22" customWidth="1"/>
    <col min="3090" max="3090" width="12" style="22" customWidth="1"/>
    <col min="3091" max="3091" width="10.28515625" style="22" customWidth="1"/>
    <col min="3092" max="3092" width="11" style="22" customWidth="1"/>
    <col min="3093" max="3093" width="10.140625" style="22" customWidth="1"/>
    <col min="3094" max="3094" width="10.5703125" style="22" customWidth="1"/>
    <col min="3095" max="3095" width="8.7109375" style="22" customWidth="1"/>
    <col min="3096" max="3096" width="7.5703125" style="22" customWidth="1"/>
    <col min="3097" max="3097" width="6.85546875" style="22" customWidth="1"/>
    <col min="3098" max="3098" width="7.7109375" style="22" customWidth="1"/>
    <col min="3099" max="3099" width="9.42578125" style="22" customWidth="1"/>
    <col min="3100" max="3100" width="11.42578125" style="22" customWidth="1"/>
    <col min="3101" max="3101" width="10.7109375" style="22" customWidth="1"/>
    <col min="3102" max="3102" width="6.85546875" style="22" customWidth="1"/>
    <col min="3103" max="3103" width="8.28515625" style="22" customWidth="1"/>
    <col min="3104" max="3337" width="9.140625" style="22"/>
    <col min="3338" max="3339" width="5.7109375" style="22" customWidth="1"/>
    <col min="3340" max="3340" width="9.7109375" style="22" customWidth="1"/>
    <col min="3341" max="3341" width="11" style="22" customWidth="1"/>
    <col min="3342" max="3342" width="10.42578125" style="22" customWidth="1"/>
    <col min="3343" max="3343" width="12.28515625" style="22" customWidth="1"/>
    <col min="3344" max="3344" width="10.140625" style="22" customWidth="1"/>
    <col min="3345" max="3345" width="10.5703125" style="22" customWidth="1"/>
    <col min="3346" max="3346" width="12" style="22" customWidth="1"/>
    <col min="3347" max="3347" width="10.28515625" style="22" customWidth="1"/>
    <col min="3348" max="3348" width="11" style="22" customWidth="1"/>
    <col min="3349" max="3349" width="10.140625" style="22" customWidth="1"/>
    <col min="3350" max="3350" width="10.5703125" style="22" customWidth="1"/>
    <col min="3351" max="3351" width="8.7109375" style="22" customWidth="1"/>
    <col min="3352" max="3352" width="7.5703125" style="22" customWidth="1"/>
    <col min="3353" max="3353" width="6.85546875" style="22" customWidth="1"/>
    <col min="3354" max="3354" width="7.7109375" style="22" customWidth="1"/>
    <col min="3355" max="3355" width="9.42578125" style="22" customWidth="1"/>
    <col min="3356" max="3356" width="11.42578125" style="22" customWidth="1"/>
    <col min="3357" max="3357" width="10.7109375" style="22" customWidth="1"/>
    <col min="3358" max="3358" width="6.85546875" style="22" customWidth="1"/>
    <col min="3359" max="3359" width="8.28515625" style="22" customWidth="1"/>
    <col min="3360" max="3593" width="9.140625" style="22"/>
    <col min="3594" max="3595" width="5.7109375" style="22" customWidth="1"/>
    <col min="3596" max="3596" width="9.7109375" style="22" customWidth="1"/>
    <col min="3597" max="3597" width="11" style="22" customWidth="1"/>
    <col min="3598" max="3598" width="10.42578125" style="22" customWidth="1"/>
    <col min="3599" max="3599" width="12.28515625" style="22" customWidth="1"/>
    <col min="3600" max="3600" width="10.140625" style="22" customWidth="1"/>
    <col min="3601" max="3601" width="10.5703125" style="22" customWidth="1"/>
    <col min="3602" max="3602" width="12" style="22" customWidth="1"/>
    <col min="3603" max="3603" width="10.28515625" style="22" customWidth="1"/>
    <col min="3604" max="3604" width="11" style="22" customWidth="1"/>
    <col min="3605" max="3605" width="10.140625" style="22" customWidth="1"/>
    <col min="3606" max="3606" width="10.5703125" style="22" customWidth="1"/>
    <col min="3607" max="3607" width="8.7109375" style="22" customWidth="1"/>
    <col min="3608" max="3608" width="7.5703125" style="22" customWidth="1"/>
    <col min="3609" max="3609" width="6.85546875" style="22" customWidth="1"/>
    <col min="3610" max="3610" width="7.7109375" style="22" customWidth="1"/>
    <col min="3611" max="3611" width="9.42578125" style="22" customWidth="1"/>
    <col min="3612" max="3612" width="11.42578125" style="22" customWidth="1"/>
    <col min="3613" max="3613" width="10.7109375" style="22" customWidth="1"/>
    <col min="3614" max="3614" width="6.85546875" style="22" customWidth="1"/>
    <col min="3615" max="3615" width="8.28515625" style="22" customWidth="1"/>
    <col min="3616" max="3849" width="9.140625" style="22"/>
    <col min="3850" max="3851" width="5.7109375" style="22" customWidth="1"/>
    <col min="3852" max="3852" width="9.7109375" style="22" customWidth="1"/>
    <col min="3853" max="3853" width="11" style="22" customWidth="1"/>
    <col min="3854" max="3854" width="10.42578125" style="22" customWidth="1"/>
    <col min="3855" max="3855" width="12.28515625" style="22" customWidth="1"/>
    <col min="3856" max="3856" width="10.140625" style="22" customWidth="1"/>
    <col min="3857" max="3857" width="10.5703125" style="22" customWidth="1"/>
    <col min="3858" max="3858" width="12" style="22" customWidth="1"/>
    <col min="3859" max="3859" width="10.28515625" style="22" customWidth="1"/>
    <col min="3860" max="3860" width="11" style="22" customWidth="1"/>
    <col min="3861" max="3861" width="10.140625" style="22" customWidth="1"/>
    <col min="3862" max="3862" width="10.5703125" style="22" customWidth="1"/>
    <col min="3863" max="3863" width="8.7109375" style="22" customWidth="1"/>
    <col min="3864" max="3864" width="7.5703125" style="22" customWidth="1"/>
    <col min="3865" max="3865" width="6.85546875" style="22" customWidth="1"/>
    <col min="3866" max="3866" width="7.7109375" style="22" customWidth="1"/>
    <col min="3867" max="3867" width="9.42578125" style="22" customWidth="1"/>
    <col min="3868" max="3868" width="11.42578125" style="22" customWidth="1"/>
    <col min="3869" max="3869" width="10.7109375" style="22" customWidth="1"/>
    <col min="3870" max="3870" width="6.85546875" style="22" customWidth="1"/>
    <col min="3871" max="3871" width="8.28515625" style="22" customWidth="1"/>
    <col min="3872" max="4105" width="9.140625" style="22"/>
    <col min="4106" max="4107" width="5.7109375" style="22" customWidth="1"/>
    <col min="4108" max="4108" width="9.7109375" style="22" customWidth="1"/>
    <col min="4109" max="4109" width="11" style="22" customWidth="1"/>
    <col min="4110" max="4110" width="10.42578125" style="22" customWidth="1"/>
    <col min="4111" max="4111" width="12.28515625" style="22" customWidth="1"/>
    <col min="4112" max="4112" width="10.140625" style="22" customWidth="1"/>
    <col min="4113" max="4113" width="10.5703125" style="22" customWidth="1"/>
    <col min="4114" max="4114" width="12" style="22" customWidth="1"/>
    <col min="4115" max="4115" width="10.28515625" style="22" customWidth="1"/>
    <col min="4116" max="4116" width="11" style="22" customWidth="1"/>
    <col min="4117" max="4117" width="10.140625" style="22" customWidth="1"/>
    <col min="4118" max="4118" width="10.5703125" style="22" customWidth="1"/>
    <col min="4119" max="4119" width="8.7109375" style="22" customWidth="1"/>
    <col min="4120" max="4120" width="7.5703125" style="22" customWidth="1"/>
    <col min="4121" max="4121" width="6.85546875" style="22" customWidth="1"/>
    <col min="4122" max="4122" width="7.7109375" style="22" customWidth="1"/>
    <col min="4123" max="4123" width="9.42578125" style="22" customWidth="1"/>
    <col min="4124" max="4124" width="11.42578125" style="22" customWidth="1"/>
    <col min="4125" max="4125" width="10.7109375" style="22" customWidth="1"/>
    <col min="4126" max="4126" width="6.85546875" style="22" customWidth="1"/>
    <col min="4127" max="4127" width="8.28515625" style="22" customWidth="1"/>
    <col min="4128" max="4361" width="9.140625" style="22"/>
    <col min="4362" max="4363" width="5.7109375" style="22" customWidth="1"/>
    <col min="4364" max="4364" width="9.7109375" style="22" customWidth="1"/>
    <col min="4365" max="4365" width="11" style="22" customWidth="1"/>
    <col min="4366" max="4366" width="10.42578125" style="22" customWidth="1"/>
    <col min="4367" max="4367" width="12.28515625" style="22" customWidth="1"/>
    <col min="4368" max="4368" width="10.140625" style="22" customWidth="1"/>
    <col min="4369" max="4369" width="10.5703125" style="22" customWidth="1"/>
    <col min="4370" max="4370" width="12" style="22" customWidth="1"/>
    <col min="4371" max="4371" width="10.28515625" style="22" customWidth="1"/>
    <col min="4372" max="4372" width="11" style="22" customWidth="1"/>
    <col min="4373" max="4373" width="10.140625" style="22" customWidth="1"/>
    <col min="4374" max="4374" width="10.5703125" style="22" customWidth="1"/>
    <col min="4375" max="4375" width="8.7109375" style="22" customWidth="1"/>
    <col min="4376" max="4376" width="7.5703125" style="22" customWidth="1"/>
    <col min="4377" max="4377" width="6.85546875" style="22" customWidth="1"/>
    <col min="4378" max="4378" width="7.7109375" style="22" customWidth="1"/>
    <col min="4379" max="4379" width="9.42578125" style="22" customWidth="1"/>
    <col min="4380" max="4380" width="11.42578125" style="22" customWidth="1"/>
    <col min="4381" max="4381" width="10.7109375" style="22" customWidth="1"/>
    <col min="4382" max="4382" width="6.85546875" style="22" customWidth="1"/>
    <col min="4383" max="4383" width="8.28515625" style="22" customWidth="1"/>
    <col min="4384" max="4617" width="9.140625" style="22"/>
    <col min="4618" max="4619" width="5.7109375" style="22" customWidth="1"/>
    <col min="4620" max="4620" width="9.7109375" style="22" customWidth="1"/>
    <col min="4621" max="4621" width="11" style="22" customWidth="1"/>
    <col min="4622" max="4622" width="10.42578125" style="22" customWidth="1"/>
    <col min="4623" max="4623" width="12.28515625" style="22" customWidth="1"/>
    <col min="4624" max="4624" width="10.140625" style="22" customWidth="1"/>
    <col min="4625" max="4625" width="10.5703125" style="22" customWidth="1"/>
    <col min="4626" max="4626" width="12" style="22" customWidth="1"/>
    <col min="4627" max="4627" width="10.28515625" style="22" customWidth="1"/>
    <col min="4628" max="4628" width="11" style="22" customWidth="1"/>
    <col min="4629" max="4629" width="10.140625" style="22" customWidth="1"/>
    <col min="4630" max="4630" width="10.5703125" style="22" customWidth="1"/>
    <col min="4631" max="4631" width="8.7109375" style="22" customWidth="1"/>
    <col min="4632" max="4632" width="7.5703125" style="22" customWidth="1"/>
    <col min="4633" max="4633" width="6.85546875" style="22" customWidth="1"/>
    <col min="4634" max="4634" width="7.7109375" style="22" customWidth="1"/>
    <col min="4635" max="4635" width="9.42578125" style="22" customWidth="1"/>
    <col min="4636" max="4636" width="11.42578125" style="22" customWidth="1"/>
    <col min="4637" max="4637" width="10.7109375" style="22" customWidth="1"/>
    <col min="4638" max="4638" width="6.85546875" style="22" customWidth="1"/>
    <col min="4639" max="4639" width="8.28515625" style="22" customWidth="1"/>
    <col min="4640" max="4873" width="9.140625" style="22"/>
    <col min="4874" max="4875" width="5.7109375" style="22" customWidth="1"/>
    <col min="4876" max="4876" width="9.7109375" style="22" customWidth="1"/>
    <col min="4877" max="4877" width="11" style="22" customWidth="1"/>
    <col min="4878" max="4878" width="10.42578125" style="22" customWidth="1"/>
    <col min="4879" max="4879" width="12.28515625" style="22" customWidth="1"/>
    <col min="4880" max="4880" width="10.140625" style="22" customWidth="1"/>
    <col min="4881" max="4881" width="10.5703125" style="22" customWidth="1"/>
    <col min="4882" max="4882" width="12" style="22" customWidth="1"/>
    <col min="4883" max="4883" width="10.28515625" style="22" customWidth="1"/>
    <col min="4884" max="4884" width="11" style="22" customWidth="1"/>
    <col min="4885" max="4885" width="10.140625" style="22" customWidth="1"/>
    <col min="4886" max="4886" width="10.5703125" style="22" customWidth="1"/>
    <col min="4887" max="4887" width="8.7109375" style="22" customWidth="1"/>
    <col min="4888" max="4888" width="7.5703125" style="22" customWidth="1"/>
    <col min="4889" max="4889" width="6.85546875" style="22" customWidth="1"/>
    <col min="4890" max="4890" width="7.7109375" style="22" customWidth="1"/>
    <col min="4891" max="4891" width="9.42578125" style="22" customWidth="1"/>
    <col min="4892" max="4892" width="11.42578125" style="22" customWidth="1"/>
    <col min="4893" max="4893" width="10.7109375" style="22" customWidth="1"/>
    <col min="4894" max="4894" width="6.85546875" style="22" customWidth="1"/>
    <col min="4895" max="4895" width="8.28515625" style="22" customWidth="1"/>
    <col min="4896" max="5129" width="9.140625" style="22"/>
    <col min="5130" max="5131" width="5.7109375" style="22" customWidth="1"/>
    <col min="5132" max="5132" width="9.7109375" style="22" customWidth="1"/>
    <col min="5133" max="5133" width="11" style="22" customWidth="1"/>
    <col min="5134" max="5134" width="10.42578125" style="22" customWidth="1"/>
    <col min="5135" max="5135" width="12.28515625" style="22" customWidth="1"/>
    <col min="5136" max="5136" width="10.140625" style="22" customWidth="1"/>
    <col min="5137" max="5137" width="10.5703125" style="22" customWidth="1"/>
    <col min="5138" max="5138" width="12" style="22" customWidth="1"/>
    <col min="5139" max="5139" width="10.28515625" style="22" customWidth="1"/>
    <col min="5140" max="5140" width="11" style="22" customWidth="1"/>
    <col min="5141" max="5141" width="10.140625" style="22" customWidth="1"/>
    <col min="5142" max="5142" width="10.5703125" style="22" customWidth="1"/>
    <col min="5143" max="5143" width="8.7109375" style="22" customWidth="1"/>
    <col min="5144" max="5144" width="7.5703125" style="22" customWidth="1"/>
    <col min="5145" max="5145" width="6.85546875" style="22" customWidth="1"/>
    <col min="5146" max="5146" width="7.7109375" style="22" customWidth="1"/>
    <col min="5147" max="5147" width="9.42578125" style="22" customWidth="1"/>
    <col min="5148" max="5148" width="11.42578125" style="22" customWidth="1"/>
    <col min="5149" max="5149" width="10.7109375" style="22" customWidth="1"/>
    <col min="5150" max="5150" width="6.85546875" style="22" customWidth="1"/>
    <col min="5151" max="5151" width="8.28515625" style="22" customWidth="1"/>
    <col min="5152" max="5385" width="9.140625" style="22"/>
    <col min="5386" max="5387" width="5.7109375" style="22" customWidth="1"/>
    <col min="5388" max="5388" width="9.7109375" style="22" customWidth="1"/>
    <col min="5389" max="5389" width="11" style="22" customWidth="1"/>
    <col min="5390" max="5390" width="10.42578125" style="22" customWidth="1"/>
    <col min="5391" max="5391" width="12.28515625" style="22" customWidth="1"/>
    <col min="5392" max="5392" width="10.140625" style="22" customWidth="1"/>
    <col min="5393" max="5393" width="10.5703125" style="22" customWidth="1"/>
    <col min="5394" max="5394" width="12" style="22" customWidth="1"/>
    <col min="5395" max="5395" width="10.28515625" style="22" customWidth="1"/>
    <col min="5396" max="5396" width="11" style="22" customWidth="1"/>
    <col min="5397" max="5397" width="10.140625" style="22" customWidth="1"/>
    <col min="5398" max="5398" width="10.5703125" style="22" customWidth="1"/>
    <col min="5399" max="5399" width="8.7109375" style="22" customWidth="1"/>
    <col min="5400" max="5400" width="7.5703125" style="22" customWidth="1"/>
    <col min="5401" max="5401" width="6.85546875" style="22" customWidth="1"/>
    <col min="5402" max="5402" width="7.7109375" style="22" customWidth="1"/>
    <col min="5403" max="5403" width="9.42578125" style="22" customWidth="1"/>
    <col min="5404" max="5404" width="11.42578125" style="22" customWidth="1"/>
    <col min="5405" max="5405" width="10.7109375" style="22" customWidth="1"/>
    <col min="5406" max="5406" width="6.85546875" style="22" customWidth="1"/>
    <col min="5407" max="5407" width="8.28515625" style="22" customWidth="1"/>
    <col min="5408" max="5641" width="9.140625" style="22"/>
    <col min="5642" max="5643" width="5.7109375" style="22" customWidth="1"/>
    <col min="5644" max="5644" width="9.7109375" style="22" customWidth="1"/>
    <col min="5645" max="5645" width="11" style="22" customWidth="1"/>
    <col min="5646" max="5646" width="10.42578125" style="22" customWidth="1"/>
    <col min="5647" max="5647" width="12.28515625" style="22" customWidth="1"/>
    <col min="5648" max="5648" width="10.140625" style="22" customWidth="1"/>
    <col min="5649" max="5649" width="10.5703125" style="22" customWidth="1"/>
    <col min="5650" max="5650" width="12" style="22" customWidth="1"/>
    <col min="5651" max="5651" width="10.28515625" style="22" customWidth="1"/>
    <col min="5652" max="5652" width="11" style="22" customWidth="1"/>
    <col min="5653" max="5653" width="10.140625" style="22" customWidth="1"/>
    <col min="5654" max="5654" width="10.5703125" style="22" customWidth="1"/>
    <col min="5655" max="5655" width="8.7109375" style="22" customWidth="1"/>
    <col min="5656" max="5656" width="7.5703125" style="22" customWidth="1"/>
    <col min="5657" max="5657" width="6.85546875" style="22" customWidth="1"/>
    <col min="5658" max="5658" width="7.7109375" style="22" customWidth="1"/>
    <col min="5659" max="5659" width="9.42578125" style="22" customWidth="1"/>
    <col min="5660" max="5660" width="11.42578125" style="22" customWidth="1"/>
    <col min="5661" max="5661" width="10.7109375" style="22" customWidth="1"/>
    <col min="5662" max="5662" width="6.85546875" style="22" customWidth="1"/>
    <col min="5663" max="5663" width="8.28515625" style="22" customWidth="1"/>
    <col min="5664" max="5897" width="9.140625" style="22"/>
    <col min="5898" max="5899" width="5.7109375" style="22" customWidth="1"/>
    <col min="5900" max="5900" width="9.7109375" style="22" customWidth="1"/>
    <col min="5901" max="5901" width="11" style="22" customWidth="1"/>
    <col min="5902" max="5902" width="10.42578125" style="22" customWidth="1"/>
    <col min="5903" max="5903" width="12.28515625" style="22" customWidth="1"/>
    <col min="5904" max="5904" width="10.140625" style="22" customWidth="1"/>
    <col min="5905" max="5905" width="10.5703125" style="22" customWidth="1"/>
    <col min="5906" max="5906" width="12" style="22" customWidth="1"/>
    <col min="5907" max="5907" width="10.28515625" style="22" customWidth="1"/>
    <col min="5908" max="5908" width="11" style="22" customWidth="1"/>
    <col min="5909" max="5909" width="10.140625" style="22" customWidth="1"/>
    <col min="5910" max="5910" width="10.5703125" style="22" customWidth="1"/>
    <col min="5911" max="5911" width="8.7109375" style="22" customWidth="1"/>
    <col min="5912" max="5912" width="7.5703125" style="22" customWidth="1"/>
    <col min="5913" max="5913" width="6.85546875" style="22" customWidth="1"/>
    <col min="5914" max="5914" width="7.7109375" style="22" customWidth="1"/>
    <col min="5915" max="5915" width="9.42578125" style="22" customWidth="1"/>
    <col min="5916" max="5916" width="11.42578125" style="22" customWidth="1"/>
    <col min="5917" max="5917" width="10.7109375" style="22" customWidth="1"/>
    <col min="5918" max="5918" width="6.85546875" style="22" customWidth="1"/>
    <col min="5919" max="5919" width="8.28515625" style="22" customWidth="1"/>
    <col min="5920" max="6153" width="9.140625" style="22"/>
    <col min="6154" max="6155" width="5.7109375" style="22" customWidth="1"/>
    <col min="6156" max="6156" width="9.7109375" style="22" customWidth="1"/>
    <col min="6157" max="6157" width="11" style="22" customWidth="1"/>
    <col min="6158" max="6158" width="10.42578125" style="22" customWidth="1"/>
    <col min="6159" max="6159" width="12.28515625" style="22" customWidth="1"/>
    <col min="6160" max="6160" width="10.140625" style="22" customWidth="1"/>
    <col min="6161" max="6161" width="10.5703125" style="22" customWidth="1"/>
    <col min="6162" max="6162" width="12" style="22" customWidth="1"/>
    <col min="6163" max="6163" width="10.28515625" style="22" customWidth="1"/>
    <col min="6164" max="6164" width="11" style="22" customWidth="1"/>
    <col min="6165" max="6165" width="10.140625" style="22" customWidth="1"/>
    <col min="6166" max="6166" width="10.5703125" style="22" customWidth="1"/>
    <col min="6167" max="6167" width="8.7109375" style="22" customWidth="1"/>
    <col min="6168" max="6168" width="7.5703125" style="22" customWidth="1"/>
    <col min="6169" max="6169" width="6.85546875" style="22" customWidth="1"/>
    <col min="6170" max="6170" width="7.7109375" style="22" customWidth="1"/>
    <col min="6171" max="6171" width="9.42578125" style="22" customWidth="1"/>
    <col min="6172" max="6172" width="11.42578125" style="22" customWidth="1"/>
    <col min="6173" max="6173" width="10.7109375" style="22" customWidth="1"/>
    <col min="6174" max="6174" width="6.85546875" style="22" customWidth="1"/>
    <col min="6175" max="6175" width="8.28515625" style="22" customWidth="1"/>
    <col min="6176" max="6409" width="9.140625" style="22"/>
    <col min="6410" max="6411" width="5.7109375" style="22" customWidth="1"/>
    <col min="6412" max="6412" width="9.7109375" style="22" customWidth="1"/>
    <col min="6413" max="6413" width="11" style="22" customWidth="1"/>
    <col min="6414" max="6414" width="10.42578125" style="22" customWidth="1"/>
    <col min="6415" max="6415" width="12.28515625" style="22" customWidth="1"/>
    <col min="6416" max="6416" width="10.140625" style="22" customWidth="1"/>
    <col min="6417" max="6417" width="10.5703125" style="22" customWidth="1"/>
    <col min="6418" max="6418" width="12" style="22" customWidth="1"/>
    <col min="6419" max="6419" width="10.28515625" style="22" customWidth="1"/>
    <col min="6420" max="6420" width="11" style="22" customWidth="1"/>
    <col min="6421" max="6421" width="10.140625" style="22" customWidth="1"/>
    <col min="6422" max="6422" width="10.5703125" style="22" customWidth="1"/>
    <col min="6423" max="6423" width="8.7109375" style="22" customWidth="1"/>
    <col min="6424" max="6424" width="7.5703125" style="22" customWidth="1"/>
    <col min="6425" max="6425" width="6.85546875" style="22" customWidth="1"/>
    <col min="6426" max="6426" width="7.7109375" style="22" customWidth="1"/>
    <col min="6427" max="6427" width="9.42578125" style="22" customWidth="1"/>
    <col min="6428" max="6428" width="11.42578125" style="22" customWidth="1"/>
    <col min="6429" max="6429" width="10.7109375" style="22" customWidth="1"/>
    <col min="6430" max="6430" width="6.85546875" style="22" customWidth="1"/>
    <col min="6431" max="6431" width="8.28515625" style="22" customWidth="1"/>
    <col min="6432" max="6665" width="9.140625" style="22"/>
    <col min="6666" max="6667" width="5.7109375" style="22" customWidth="1"/>
    <col min="6668" max="6668" width="9.7109375" style="22" customWidth="1"/>
    <col min="6669" max="6669" width="11" style="22" customWidth="1"/>
    <col min="6670" max="6670" width="10.42578125" style="22" customWidth="1"/>
    <col min="6671" max="6671" width="12.28515625" style="22" customWidth="1"/>
    <col min="6672" max="6672" width="10.140625" style="22" customWidth="1"/>
    <col min="6673" max="6673" width="10.5703125" style="22" customWidth="1"/>
    <col min="6674" max="6674" width="12" style="22" customWidth="1"/>
    <col min="6675" max="6675" width="10.28515625" style="22" customWidth="1"/>
    <col min="6676" max="6676" width="11" style="22" customWidth="1"/>
    <col min="6677" max="6677" width="10.140625" style="22" customWidth="1"/>
    <col min="6678" max="6678" width="10.5703125" style="22" customWidth="1"/>
    <col min="6679" max="6679" width="8.7109375" style="22" customWidth="1"/>
    <col min="6680" max="6680" width="7.5703125" style="22" customWidth="1"/>
    <col min="6681" max="6681" width="6.85546875" style="22" customWidth="1"/>
    <col min="6682" max="6682" width="7.7109375" style="22" customWidth="1"/>
    <col min="6683" max="6683" width="9.42578125" style="22" customWidth="1"/>
    <col min="6684" max="6684" width="11.42578125" style="22" customWidth="1"/>
    <col min="6685" max="6685" width="10.7109375" style="22" customWidth="1"/>
    <col min="6686" max="6686" width="6.85546875" style="22" customWidth="1"/>
    <col min="6687" max="6687" width="8.28515625" style="22" customWidth="1"/>
    <col min="6688" max="6921" width="9.140625" style="22"/>
    <col min="6922" max="6923" width="5.7109375" style="22" customWidth="1"/>
    <col min="6924" max="6924" width="9.7109375" style="22" customWidth="1"/>
    <col min="6925" max="6925" width="11" style="22" customWidth="1"/>
    <col min="6926" max="6926" width="10.42578125" style="22" customWidth="1"/>
    <col min="6927" max="6927" width="12.28515625" style="22" customWidth="1"/>
    <col min="6928" max="6928" width="10.140625" style="22" customWidth="1"/>
    <col min="6929" max="6929" width="10.5703125" style="22" customWidth="1"/>
    <col min="6930" max="6930" width="12" style="22" customWidth="1"/>
    <col min="6931" max="6931" width="10.28515625" style="22" customWidth="1"/>
    <col min="6932" max="6932" width="11" style="22" customWidth="1"/>
    <col min="6933" max="6933" width="10.140625" style="22" customWidth="1"/>
    <col min="6934" max="6934" width="10.5703125" style="22" customWidth="1"/>
    <col min="6935" max="6935" width="8.7109375" style="22" customWidth="1"/>
    <col min="6936" max="6936" width="7.5703125" style="22" customWidth="1"/>
    <col min="6937" max="6937" width="6.85546875" style="22" customWidth="1"/>
    <col min="6938" max="6938" width="7.7109375" style="22" customWidth="1"/>
    <col min="6939" max="6939" width="9.42578125" style="22" customWidth="1"/>
    <col min="6940" max="6940" width="11.42578125" style="22" customWidth="1"/>
    <col min="6941" max="6941" width="10.7109375" style="22" customWidth="1"/>
    <col min="6942" max="6942" width="6.85546875" style="22" customWidth="1"/>
    <col min="6943" max="6943" width="8.28515625" style="22" customWidth="1"/>
    <col min="6944" max="7177" width="9.140625" style="22"/>
    <col min="7178" max="7179" width="5.7109375" style="22" customWidth="1"/>
    <col min="7180" max="7180" width="9.7109375" style="22" customWidth="1"/>
    <col min="7181" max="7181" width="11" style="22" customWidth="1"/>
    <col min="7182" max="7182" width="10.42578125" style="22" customWidth="1"/>
    <col min="7183" max="7183" width="12.28515625" style="22" customWidth="1"/>
    <col min="7184" max="7184" width="10.140625" style="22" customWidth="1"/>
    <col min="7185" max="7185" width="10.5703125" style="22" customWidth="1"/>
    <col min="7186" max="7186" width="12" style="22" customWidth="1"/>
    <col min="7187" max="7187" width="10.28515625" style="22" customWidth="1"/>
    <col min="7188" max="7188" width="11" style="22" customWidth="1"/>
    <col min="7189" max="7189" width="10.140625" style="22" customWidth="1"/>
    <col min="7190" max="7190" width="10.5703125" style="22" customWidth="1"/>
    <col min="7191" max="7191" width="8.7109375" style="22" customWidth="1"/>
    <col min="7192" max="7192" width="7.5703125" style="22" customWidth="1"/>
    <col min="7193" max="7193" width="6.85546875" style="22" customWidth="1"/>
    <col min="7194" max="7194" width="7.7109375" style="22" customWidth="1"/>
    <col min="7195" max="7195" width="9.42578125" style="22" customWidth="1"/>
    <col min="7196" max="7196" width="11.42578125" style="22" customWidth="1"/>
    <col min="7197" max="7197" width="10.7109375" style="22" customWidth="1"/>
    <col min="7198" max="7198" width="6.85546875" style="22" customWidth="1"/>
    <col min="7199" max="7199" width="8.28515625" style="22" customWidth="1"/>
    <col min="7200" max="7433" width="9.140625" style="22"/>
    <col min="7434" max="7435" width="5.7109375" style="22" customWidth="1"/>
    <col min="7436" max="7436" width="9.7109375" style="22" customWidth="1"/>
    <col min="7437" max="7437" width="11" style="22" customWidth="1"/>
    <col min="7438" max="7438" width="10.42578125" style="22" customWidth="1"/>
    <col min="7439" max="7439" width="12.28515625" style="22" customWidth="1"/>
    <col min="7440" max="7440" width="10.140625" style="22" customWidth="1"/>
    <col min="7441" max="7441" width="10.5703125" style="22" customWidth="1"/>
    <col min="7442" max="7442" width="12" style="22" customWidth="1"/>
    <col min="7443" max="7443" width="10.28515625" style="22" customWidth="1"/>
    <col min="7444" max="7444" width="11" style="22" customWidth="1"/>
    <col min="7445" max="7445" width="10.140625" style="22" customWidth="1"/>
    <col min="7446" max="7446" width="10.5703125" style="22" customWidth="1"/>
    <col min="7447" max="7447" width="8.7109375" style="22" customWidth="1"/>
    <col min="7448" max="7448" width="7.5703125" style="22" customWidth="1"/>
    <col min="7449" max="7449" width="6.85546875" style="22" customWidth="1"/>
    <col min="7450" max="7450" width="7.7109375" style="22" customWidth="1"/>
    <col min="7451" max="7451" width="9.42578125" style="22" customWidth="1"/>
    <col min="7452" max="7452" width="11.42578125" style="22" customWidth="1"/>
    <col min="7453" max="7453" width="10.7109375" style="22" customWidth="1"/>
    <col min="7454" max="7454" width="6.85546875" style="22" customWidth="1"/>
    <col min="7455" max="7455" width="8.28515625" style="22" customWidth="1"/>
    <col min="7456" max="7689" width="9.140625" style="22"/>
    <col min="7690" max="7691" width="5.7109375" style="22" customWidth="1"/>
    <col min="7692" max="7692" width="9.7109375" style="22" customWidth="1"/>
    <col min="7693" max="7693" width="11" style="22" customWidth="1"/>
    <col min="7694" max="7694" width="10.42578125" style="22" customWidth="1"/>
    <col min="7695" max="7695" width="12.28515625" style="22" customWidth="1"/>
    <col min="7696" max="7696" width="10.140625" style="22" customWidth="1"/>
    <col min="7697" max="7697" width="10.5703125" style="22" customWidth="1"/>
    <col min="7698" max="7698" width="12" style="22" customWidth="1"/>
    <col min="7699" max="7699" width="10.28515625" style="22" customWidth="1"/>
    <col min="7700" max="7700" width="11" style="22" customWidth="1"/>
    <col min="7701" max="7701" width="10.140625" style="22" customWidth="1"/>
    <col min="7702" max="7702" width="10.5703125" style="22" customWidth="1"/>
    <col min="7703" max="7703" width="8.7109375" style="22" customWidth="1"/>
    <col min="7704" max="7704" width="7.5703125" style="22" customWidth="1"/>
    <col min="7705" max="7705" width="6.85546875" style="22" customWidth="1"/>
    <col min="7706" max="7706" width="7.7109375" style="22" customWidth="1"/>
    <col min="7707" max="7707" width="9.42578125" style="22" customWidth="1"/>
    <col min="7708" max="7708" width="11.42578125" style="22" customWidth="1"/>
    <col min="7709" max="7709" width="10.7109375" style="22" customWidth="1"/>
    <col min="7710" max="7710" width="6.85546875" style="22" customWidth="1"/>
    <col min="7711" max="7711" width="8.28515625" style="22" customWidth="1"/>
    <col min="7712" max="7945" width="9.140625" style="22"/>
    <col min="7946" max="7947" width="5.7109375" style="22" customWidth="1"/>
    <col min="7948" max="7948" width="9.7109375" style="22" customWidth="1"/>
    <col min="7949" max="7949" width="11" style="22" customWidth="1"/>
    <col min="7950" max="7950" width="10.42578125" style="22" customWidth="1"/>
    <col min="7951" max="7951" width="12.28515625" style="22" customWidth="1"/>
    <col min="7952" max="7952" width="10.140625" style="22" customWidth="1"/>
    <col min="7953" max="7953" width="10.5703125" style="22" customWidth="1"/>
    <col min="7954" max="7954" width="12" style="22" customWidth="1"/>
    <col min="7955" max="7955" width="10.28515625" style="22" customWidth="1"/>
    <col min="7956" max="7956" width="11" style="22" customWidth="1"/>
    <col min="7957" max="7957" width="10.140625" style="22" customWidth="1"/>
    <col min="7958" max="7958" width="10.5703125" style="22" customWidth="1"/>
    <col min="7959" max="7959" width="8.7109375" style="22" customWidth="1"/>
    <col min="7960" max="7960" width="7.5703125" style="22" customWidth="1"/>
    <col min="7961" max="7961" width="6.85546875" style="22" customWidth="1"/>
    <col min="7962" max="7962" width="7.7109375" style="22" customWidth="1"/>
    <col min="7963" max="7963" width="9.42578125" style="22" customWidth="1"/>
    <col min="7964" max="7964" width="11.42578125" style="22" customWidth="1"/>
    <col min="7965" max="7965" width="10.7109375" style="22" customWidth="1"/>
    <col min="7966" max="7966" width="6.85546875" style="22" customWidth="1"/>
    <col min="7967" max="7967" width="8.28515625" style="22" customWidth="1"/>
    <col min="7968" max="8201" width="9.140625" style="22"/>
    <col min="8202" max="8203" width="5.7109375" style="22" customWidth="1"/>
    <col min="8204" max="8204" width="9.7109375" style="22" customWidth="1"/>
    <col min="8205" max="8205" width="11" style="22" customWidth="1"/>
    <col min="8206" max="8206" width="10.42578125" style="22" customWidth="1"/>
    <col min="8207" max="8207" width="12.28515625" style="22" customWidth="1"/>
    <col min="8208" max="8208" width="10.140625" style="22" customWidth="1"/>
    <col min="8209" max="8209" width="10.5703125" style="22" customWidth="1"/>
    <col min="8210" max="8210" width="12" style="22" customWidth="1"/>
    <col min="8211" max="8211" width="10.28515625" style="22" customWidth="1"/>
    <col min="8212" max="8212" width="11" style="22" customWidth="1"/>
    <col min="8213" max="8213" width="10.140625" style="22" customWidth="1"/>
    <col min="8214" max="8214" width="10.5703125" style="22" customWidth="1"/>
    <col min="8215" max="8215" width="8.7109375" style="22" customWidth="1"/>
    <col min="8216" max="8216" width="7.5703125" style="22" customWidth="1"/>
    <col min="8217" max="8217" width="6.85546875" style="22" customWidth="1"/>
    <col min="8218" max="8218" width="7.7109375" style="22" customWidth="1"/>
    <col min="8219" max="8219" width="9.42578125" style="22" customWidth="1"/>
    <col min="8220" max="8220" width="11.42578125" style="22" customWidth="1"/>
    <col min="8221" max="8221" width="10.7109375" style="22" customWidth="1"/>
    <col min="8222" max="8222" width="6.85546875" style="22" customWidth="1"/>
    <col min="8223" max="8223" width="8.28515625" style="22" customWidth="1"/>
    <col min="8224" max="8457" width="9.140625" style="22"/>
    <col min="8458" max="8459" width="5.7109375" style="22" customWidth="1"/>
    <col min="8460" max="8460" width="9.7109375" style="22" customWidth="1"/>
    <col min="8461" max="8461" width="11" style="22" customWidth="1"/>
    <col min="8462" max="8462" width="10.42578125" style="22" customWidth="1"/>
    <col min="8463" max="8463" width="12.28515625" style="22" customWidth="1"/>
    <col min="8464" max="8464" width="10.140625" style="22" customWidth="1"/>
    <col min="8465" max="8465" width="10.5703125" style="22" customWidth="1"/>
    <col min="8466" max="8466" width="12" style="22" customWidth="1"/>
    <col min="8467" max="8467" width="10.28515625" style="22" customWidth="1"/>
    <col min="8468" max="8468" width="11" style="22" customWidth="1"/>
    <col min="8469" max="8469" width="10.140625" style="22" customWidth="1"/>
    <col min="8470" max="8470" width="10.5703125" style="22" customWidth="1"/>
    <col min="8471" max="8471" width="8.7109375" style="22" customWidth="1"/>
    <col min="8472" max="8472" width="7.5703125" style="22" customWidth="1"/>
    <col min="8473" max="8473" width="6.85546875" style="22" customWidth="1"/>
    <col min="8474" max="8474" width="7.7109375" style="22" customWidth="1"/>
    <col min="8475" max="8475" width="9.42578125" style="22" customWidth="1"/>
    <col min="8476" max="8476" width="11.42578125" style="22" customWidth="1"/>
    <col min="8477" max="8477" width="10.7109375" style="22" customWidth="1"/>
    <col min="8478" max="8478" width="6.85546875" style="22" customWidth="1"/>
    <col min="8479" max="8479" width="8.28515625" style="22" customWidth="1"/>
    <col min="8480" max="8713" width="9.140625" style="22"/>
    <col min="8714" max="8715" width="5.7109375" style="22" customWidth="1"/>
    <col min="8716" max="8716" width="9.7109375" style="22" customWidth="1"/>
    <col min="8717" max="8717" width="11" style="22" customWidth="1"/>
    <col min="8718" max="8718" width="10.42578125" style="22" customWidth="1"/>
    <col min="8719" max="8719" width="12.28515625" style="22" customWidth="1"/>
    <col min="8720" max="8720" width="10.140625" style="22" customWidth="1"/>
    <col min="8721" max="8721" width="10.5703125" style="22" customWidth="1"/>
    <col min="8722" max="8722" width="12" style="22" customWidth="1"/>
    <col min="8723" max="8723" width="10.28515625" style="22" customWidth="1"/>
    <col min="8724" max="8724" width="11" style="22" customWidth="1"/>
    <col min="8725" max="8725" width="10.140625" style="22" customWidth="1"/>
    <col min="8726" max="8726" width="10.5703125" style="22" customWidth="1"/>
    <col min="8727" max="8727" width="8.7109375" style="22" customWidth="1"/>
    <col min="8728" max="8728" width="7.5703125" style="22" customWidth="1"/>
    <col min="8729" max="8729" width="6.85546875" style="22" customWidth="1"/>
    <col min="8730" max="8730" width="7.7109375" style="22" customWidth="1"/>
    <col min="8731" max="8731" width="9.42578125" style="22" customWidth="1"/>
    <col min="8732" max="8732" width="11.42578125" style="22" customWidth="1"/>
    <col min="8733" max="8733" width="10.7109375" style="22" customWidth="1"/>
    <col min="8734" max="8734" width="6.85546875" style="22" customWidth="1"/>
    <col min="8735" max="8735" width="8.28515625" style="22" customWidth="1"/>
    <col min="8736" max="8969" width="9.140625" style="22"/>
    <col min="8970" max="8971" width="5.7109375" style="22" customWidth="1"/>
    <col min="8972" max="8972" width="9.7109375" style="22" customWidth="1"/>
    <col min="8973" max="8973" width="11" style="22" customWidth="1"/>
    <col min="8974" max="8974" width="10.42578125" style="22" customWidth="1"/>
    <col min="8975" max="8975" width="12.28515625" style="22" customWidth="1"/>
    <col min="8976" max="8976" width="10.140625" style="22" customWidth="1"/>
    <col min="8977" max="8977" width="10.5703125" style="22" customWidth="1"/>
    <col min="8978" max="8978" width="12" style="22" customWidth="1"/>
    <col min="8979" max="8979" width="10.28515625" style="22" customWidth="1"/>
    <col min="8980" max="8980" width="11" style="22" customWidth="1"/>
    <col min="8981" max="8981" width="10.140625" style="22" customWidth="1"/>
    <col min="8982" max="8982" width="10.5703125" style="22" customWidth="1"/>
    <col min="8983" max="8983" width="8.7109375" style="22" customWidth="1"/>
    <col min="8984" max="8984" width="7.5703125" style="22" customWidth="1"/>
    <col min="8985" max="8985" width="6.85546875" style="22" customWidth="1"/>
    <col min="8986" max="8986" width="7.7109375" style="22" customWidth="1"/>
    <col min="8987" max="8987" width="9.42578125" style="22" customWidth="1"/>
    <col min="8988" max="8988" width="11.42578125" style="22" customWidth="1"/>
    <col min="8989" max="8989" width="10.7109375" style="22" customWidth="1"/>
    <col min="8990" max="8990" width="6.85546875" style="22" customWidth="1"/>
    <col min="8991" max="8991" width="8.28515625" style="22" customWidth="1"/>
    <col min="8992" max="9225" width="9.140625" style="22"/>
    <col min="9226" max="9227" width="5.7109375" style="22" customWidth="1"/>
    <col min="9228" max="9228" width="9.7109375" style="22" customWidth="1"/>
    <col min="9229" max="9229" width="11" style="22" customWidth="1"/>
    <col min="9230" max="9230" width="10.42578125" style="22" customWidth="1"/>
    <col min="9231" max="9231" width="12.28515625" style="22" customWidth="1"/>
    <col min="9232" max="9232" width="10.140625" style="22" customWidth="1"/>
    <col min="9233" max="9233" width="10.5703125" style="22" customWidth="1"/>
    <col min="9234" max="9234" width="12" style="22" customWidth="1"/>
    <col min="9235" max="9235" width="10.28515625" style="22" customWidth="1"/>
    <col min="9236" max="9236" width="11" style="22" customWidth="1"/>
    <col min="9237" max="9237" width="10.140625" style="22" customWidth="1"/>
    <col min="9238" max="9238" width="10.5703125" style="22" customWidth="1"/>
    <col min="9239" max="9239" width="8.7109375" style="22" customWidth="1"/>
    <col min="9240" max="9240" width="7.5703125" style="22" customWidth="1"/>
    <col min="9241" max="9241" width="6.85546875" style="22" customWidth="1"/>
    <col min="9242" max="9242" width="7.7109375" style="22" customWidth="1"/>
    <col min="9243" max="9243" width="9.42578125" style="22" customWidth="1"/>
    <col min="9244" max="9244" width="11.42578125" style="22" customWidth="1"/>
    <col min="9245" max="9245" width="10.7109375" style="22" customWidth="1"/>
    <col min="9246" max="9246" width="6.85546875" style="22" customWidth="1"/>
    <col min="9247" max="9247" width="8.28515625" style="22" customWidth="1"/>
    <col min="9248" max="9481" width="9.140625" style="22"/>
    <col min="9482" max="9483" width="5.7109375" style="22" customWidth="1"/>
    <col min="9484" max="9484" width="9.7109375" style="22" customWidth="1"/>
    <col min="9485" max="9485" width="11" style="22" customWidth="1"/>
    <col min="9486" max="9486" width="10.42578125" style="22" customWidth="1"/>
    <col min="9487" max="9487" width="12.28515625" style="22" customWidth="1"/>
    <col min="9488" max="9488" width="10.140625" style="22" customWidth="1"/>
    <col min="9489" max="9489" width="10.5703125" style="22" customWidth="1"/>
    <col min="9490" max="9490" width="12" style="22" customWidth="1"/>
    <col min="9491" max="9491" width="10.28515625" style="22" customWidth="1"/>
    <col min="9492" max="9492" width="11" style="22" customWidth="1"/>
    <col min="9493" max="9493" width="10.140625" style="22" customWidth="1"/>
    <col min="9494" max="9494" width="10.5703125" style="22" customWidth="1"/>
    <col min="9495" max="9495" width="8.7109375" style="22" customWidth="1"/>
    <col min="9496" max="9496" width="7.5703125" style="22" customWidth="1"/>
    <col min="9497" max="9497" width="6.85546875" style="22" customWidth="1"/>
    <col min="9498" max="9498" width="7.7109375" style="22" customWidth="1"/>
    <col min="9499" max="9499" width="9.42578125" style="22" customWidth="1"/>
    <col min="9500" max="9500" width="11.42578125" style="22" customWidth="1"/>
    <col min="9501" max="9501" width="10.7109375" style="22" customWidth="1"/>
    <col min="9502" max="9502" width="6.85546875" style="22" customWidth="1"/>
    <col min="9503" max="9503" width="8.28515625" style="22" customWidth="1"/>
    <col min="9504" max="9737" width="9.140625" style="22"/>
    <col min="9738" max="9739" width="5.7109375" style="22" customWidth="1"/>
    <col min="9740" max="9740" width="9.7109375" style="22" customWidth="1"/>
    <col min="9741" max="9741" width="11" style="22" customWidth="1"/>
    <col min="9742" max="9742" width="10.42578125" style="22" customWidth="1"/>
    <col min="9743" max="9743" width="12.28515625" style="22" customWidth="1"/>
    <col min="9744" max="9744" width="10.140625" style="22" customWidth="1"/>
    <col min="9745" max="9745" width="10.5703125" style="22" customWidth="1"/>
    <col min="9746" max="9746" width="12" style="22" customWidth="1"/>
    <col min="9747" max="9747" width="10.28515625" style="22" customWidth="1"/>
    <col min="9748" max="9748" width="11" style="22" customWidth="1"/>
    <col min="9749" max="9749" width="10.140625" style="22" customWidth="1"/>
    <col min="9750" max="9750" width="10.5703125" style="22" customWidth="1"/>
    <col min="9751" max="9751" width="8.7109375" style="22" customWidth="1"/>
    <col min="9752" max="9752" width="7.5703125" style="22" customWidth="1"/>
    <col min="9753" max="9753" width="6.85546875" style="22" customWidth="1"/>
    <col min="9754" max="9754" width="7.7109375" style="22" customWidth="1"/>
    <col min="9755" max="9755" width="9.42578125" style="22" customWidth="1"/>
    <col min="9756" max="9756" width="11.42578125" style="22" customWidth="1"/>
    <col min="9757" max="9757" width="10.7109375" style="22" customWidth="1"/>
    <col min="9758" max="9758" width="6.85546875" style="22" customWidth="1"/>
    <col min="9759" max="9759" width="8.28515625" style="22" customWidth="1"/>
    <col min="9760" max="9993" width="9.140625" style="22"/>
    <col min="9994" max="9995" width="5.7109375" style="22" customWidth="1"/>
    <col min="9996" max="9996" width="9.7109375" style="22" customWidth="1"/>
    <col min="9997" max="9997" width="11" style="22" customWidth="1"/>
    <col min="9998" max="9998" width="10.42578125" style="22" customWidth="1"/>
    <col min="9999" max="9999" width="12.28515625" style="22" customWidth="1"/>
    <col min="10000" max="10000" width="10.140625" style="22" customWidth="1"/>
    <col min="10001" max="10001" width="10.5703125" style="22" customWidth="1"/>
    <col min="10002" max="10002" width="12" style="22" customWidth="1"/>
    <col min="10003" max="10003" width="10.28515625" style="22" customWidth="1"/>
    <col min="10004" max="10004" width="11" style="22" customWidth="1"/>
    <col min="10005" max="10005" width="10.140625" style="22" customWidth="1"/>
    <col min="10006" max="10006" width="10.5703125" style="22" customWidth="1"/>
    <col min="10007" max="10007" width="8.7109375" style="22" customWidth="1"/>
    <col min="10008" max="10008" width="7.5703125" style="22" customWidth="1"/>
    <col min="10009" max="10009" width="6.85546875" style="22" customWidth="1"/>
    <col min="10010" max="10010" width="7.7109375" style="22" customWidth="1"/>
    <col min="10011" max="10011" width="9.42578125" style="22" customWidth="1"/>
    <col min="10012" max="10012" width="11.42578125" style="22" customWidth="1"/>
    <col min="10013" max="10013" width="10.7109375" style="22" customWidth="1"/>
    <col min="10014" max="10014" width="6.85546875" style="22" customWidth="1"/>
    <col min="10015" max="10015" width="8.28515625" style="22" customWidth="1"/>
    <col min="10016" max="10249" width="9.140625" style="22"/>
    <col min="10250" max="10251" width="5.7109375" style="22" customWidth="1"/>
    <col min="10252" max="10252" width="9.7109375" style="22" customWidth="1"/>
    <col min="10253" max="10253" width="11" style="22" customWidth="1"/>
    <col min="10254" max="10254" width="10.42578125" style="22" customWidth="1"/>
    <col min="10255" max="10255" width="12.28515625" style="22" customWidth="1"/>
    <col min="10256" max="10256" width="10.140625" style="22" customWidth="1"/>
    <col min="10257" max="10257" width="10.5703125" style="22" customWidth="1"/>
    <col min="10258" max="10258" width="12" style="22" customWidth="1"/>
    <col min="10259" max="10259" width="10.28515625" style="22" customWidth="1"/>
    <col min="10260" max="10260" width="11" style="22" customWidth="1"/>
    <col min="10261" max="10261" width="10.140625" style="22" customWidth="1"/>
    <col min="10262" max="10262" width="10.5703125" style="22" customWidth="1"/>
    <col min="10263" max="10263" width="8.7109375" style="22" customWidth="1"/>
    <col min="10264" max="10264" width="7.5703125" style="22" customWidth="1"/>
    <col min="10265" max="10265" width="6.85546875" style="22" customWidth="1"/>
    <col min="10266" max="10266" width="7.7109375" style="22" customWidth="1"/>
    <col min="10267" max="10267" width="9.42578125" style="22" customWidth="1"/>
    <col min="10268" max="10268" width="11.42578125" style="22" customWidth="1"/>
    <col min="10269" max="10269" width="10.7109375" style="22" customWidth="1"/>
    <col min="10270" max="10270" width="6.85546875" style="22" customWidth="1"/>
    <col min="10271" max="10271" width="8.28515625" style="22" customWidth="1"/>
    <col min="10272" max="10505" width="9.140625" style="22"/>
    <col min="10506" max="10507" width="5.7109375" style="22" customWidth="1"/>
    <col min="10508" max="10508" width="9.7109375" style="22" customWidth="1"/>
    <col min="10509" max="10509" width="11" style="22" customWidth="1"/>
    <col min="10510" max="10510" width="10.42578125" style="22" customWidth="1"/>
    <col min="10511" max="10511" width="12.28515625" style="22" customWidth="1"/>
    <col min="10512" max="10512" width="10.140625" style="22" customWidth="1"/>
    <col min="10513" max="10513" width="10.5703125" style="22" customWidth="1"/>
    <col min="10514" max="10514" width="12" style="22" customWidth="1"/>
    <col min="10515" max="10515" width="10.28515625" style="22" customWidth="1"/>
    <col min="10516" max="10516" width="11" style="22" customWidth="1"/>
    <col min="10517" max="10517" width="10.140625" style="22" customWidth="1"/>
    <col min="10518" max="10518" width="10.5703125" style="22" customWidth="1"/>
    <col min="10519" max="10519" width="8.7109375" style="22" customWidth="1"/>
    <col min="10520" max="10520" width="7.5703125" style="22" customWidth="1"/>
    <col min="10521" max="10521" width="6.85546875" style="22" customWidth="1"/>
    <col min="10522" max="10522" width="7.7109375" style="22" customWidth="1"/>
    <col min="10523" max="10523" width="9.42578125" style="22" customWidth="1"/>
    <col min="10524" max="10524" width="11.42578125" style="22" customWidth="1"/>
    <col min="10525" max="10525" width="10.7109375" style="22" customWidth="1"/>
    <col min="10526" max="10526" width="6.85546875" style="22" customWidth="1"/>
    <col min="10527" max="10527" width="8.28515625" style="22" customWidth="1"/>
    <col min="10528" max="10761" width="9.140625" style="22"/>
    <col min="10762" max="10763" width="5.7109375" style="22" customWidth="1"/>
    <col min="10764" max="10764" width="9.7109375" style="22" customWidth="1"/>
    <col min="10765" max="10765" width="11" style="22" customWidth="1"/>
    <col min="10766" max="10766" width="10.42578125" style="22" customWidth="1"/>
    <col min="10767" max="10767" width="12.28515625" style="22" customWidth="1"/>
    <col min="10768" max="10768" width="10.140625" style="22" customWidth="1"/>
    <col min="10769" max="10769" width="10.5703125" style="22" customWidth="1"/>
    <col min="10770" max="10770" width="12" style="22" customWidth="1"/>
    <col min="10771" max="10771" width="10.28515625" style="22" customWidth="1"/>
    <col min="10772" max="10772" width="11" style="22" customWidth="1"/>
    <col min="10773" max="10773" width="10.140625" style="22" customWidth="1"/>
    <col min="10774" max="10774" width="10.5703125" style="22" customWidth="1"/>
    <col min="10775" max="10775" width="8.7109375" style="22" customWidth="1"/>
    <col min="10776" max="10776" width="7.5703125" style="22" customWidth="1"/>
    <col min="10777" max="10777" width="6.85546875" style="22" customWidth="1"/>
    <col min="10778" max="10778" width="7.7109375" style="22" customWidth="1"/>
    <col min="10779" max="10779" width="9.42578125" style="22" customWidth="1"/>
    <col min="10780" max="10780" width="11.42578125" style="22" customWidth="1"/>
    <col min="10781" max="10781" width="10.7109375" style="22" customWidth="1"/>
    <col min="10782" max="10782" width="6.85546875" style="22" customWidth="1"/>
    <col min="10783" max="10783" width="8.28515625" style="22" customWidth="1"/>
    <col min="10784" max="11017" width="9.140625" style="22"/>
    <col min="11018" max="11019" width="5.7109375" style="22" customWidth="1"/>
    <col min="11020" max="11020" width="9.7109375" style="22" customWidth="1"/>
    <col min="11021" max="11021" width="11" style="22" customWidth="1"/>
    <col min="11022" max="11022" width="10.42578125" style="22" customWidth="1"/>
    <col min="11023" max="11023" width="12.28515625" style="22" customWidth="1"/>
    <col min="11024" max="11024" width="10.140625" style="22" customWidth="1"/>
    <col min="11025" max="11025" width="10.5703125" style="22" customWidth="1"/>
    <col min="11026" max="11026" width="12" style="22" customWidth="1"/>
    <col min="11027" max="11027" width="10.28515625" style="22" customWidth="1"/>
    <col min="11028" max="11028" width="11" style="22" customWidth="1"/>
    <col min="11029" max="11029" width="10.140625" style="22" customWidth="1"/>
    <col min="11030" max="11030" width="10.5703125" style="22" customWidth="1"/>
    <col min="11031" max="11031" width="8.7109375" style="22" customWidth="1"/>
    <col min="11032" max="11032" width="7.5703125" style="22" customWidth="1"/>
    <col min="11033" max="11033" width="6.85546875" style="22" customWidth="1"/>
    <col min="11034" max="11034" width="7.7109375" style="22" customWidth="1"/>
    <col min="11035" max="11035" width="9.42578125" style="22" customWidth="1"/>
    <col min="11036" max="11036" width="11.42578125" style="22" customWidth="1"/>
    <col min="11037" max="11037" width="10.7109375" style="22" customWidth="1"/>
    <col min="11038" max="11038" width="6.85546875" style="22" customWidth="1"/>
    <col min="11039" max="11039" width="8.28515625" style="22" customWidth="1"/>
    <col min="11040" max="11273" width="9.140625" style="22"/>
    <col min="11274" max="11275" width="5.7109375" style="22" customWidth="1"/>
    <col min="11276" max="11276" width="9.7109375" style="22" customWidth="1"/>
    <col min="11277" max="11277" width="11" style="22" customWidth="1"/>
    <col min="11278" max="11278" width="10.42578125" style="22" customWidth="1"/>
    <col min="11279" max="11279" width="12.28515625" style="22" customWidth="1"/>
    <col min="11280" max="11280" width="10.140625" style="22" customWidth="1"/>
    <col min="11281" max="11281" width="10.5703125" style="22" customWidth="1"/>
    <col min="11282" max="11282" width="12" style="22" customWidth="1"/>
    <col min="11283" max="11283" width="10.28515625" style="22" customWidth="1"/>
    <col min="11284" max="11284" width="11" style="22" customWidth="1"/>
    <col min="11285" max="11285" width="10.140625" style="22" customWidth="1"/>
    <col min="11286" max="11286" width="10.5703125" style="22" customWidth="1"/>
    <col min="11287" max="11287" width="8.7109375" style="22" customWidth="1"/>
    <col min="11288" max="11288" width="7.5703125" style="22" customWidth="1"/>
    <col min="11289" max="11289" width="6.85546875" style="22" customWidth="1"/>
    <col min="11290" max="11290" width="7.7109375" style="22" customWidth="1"/>
    <col min="11291" max="11291" width="9.42578125" style="22" customWidth="1"/>
    <col min="11292" max="11292" width="11.42578125" style="22" customWidth="1"/>
    <col min="11293" max="11293" width="10.7109375" style="22" customWidth="1"/>
    <col min="11294" max="11294" width="6.85546875" style="22" customWidth="1"/>
    <col min="11295" max="11295" width="8.28515625" style="22" customWidth="1"/>
    <col min="11296" max="11529" width="9.140625" style="22"/>
    <col min="11530" max="11531" width="5.7109375" style="22" customWidth="1"/>
    <col min="11532" max="11532" width="9.7109375" style="22" customWidth="1"/>
    <col min="11533" max="11533" width="11" style="22" customWidth="1"/>
    <col min="11534" max="11534" width="10.42578125" style="22" customWidth="1"/>
    <col min="11535" max="11535" width="12.28515625" style="22" customWidth="1"/>
    <col min="11536" max="11536" width="10.140625" style="22" customWidth="1"/>
    <col min="11537" max="11537" width="10.5703125" style="22" customWidth="1"/>
    <col min="11538" max="11538" width="12" style="22" customWidth="1"/>
    <col min="11539" max="11539" width="10.28515625" style="22" customWidth="1"/>
    <col min="11540" max="11540" width="11" style="22" customWidth="1"/>
    <col min="11541" max="11541" width="10.140625" style="22" customWidth="1"/>
    <col min="11542" max="11542" width="10.5703125" style="22" customWidth="1"/>
    <col min="11543" max="11543" width="8.7109375" style="22" customWidth="1"/>
    <col min="11544" max="11544" width="7.5703125" style="22" customWidth="1"/>
    <col min="11545" max="11545" width="6.85546875" style="22" customWidth="1"/>
    <col min="11546" max="11546" width="7.7109375" style="22" customWidth="1"/>
    <col min="11547" max="11547" width="9.42578125" style="22" customWidth="1"/>
    <col min="11548" max="11548" width="11.42578125" style="22" customWidth="1"/>
    <col min="11549" max="11549" width="10.7109375" style="22" customWidth="1"/>
    <col min="11550" max="11550" width="6.85546875" style="22" customWidth="1"/>
    <col min="11551" max="11551" width="8.28515625" style="22" customWidth="1"/>
    <col min="11552" max="11785" width="9.140625" style="22"/>
    <col min="11786" max="11787" width="5.7109375" style="22" customWidth="1"/>
    <col min="11788" max="11788" width="9.7109375" style="22" customWidth="1"/>
    <col min="11789" max="11789" width="11" style="22" customWidth="1"/>
    <col min="11790" max="11790" width="10.42578125" style="22" customWidth="1"/>
    <col min="11791" max="11791" width="12.28515625" style="22" customWidth="1"/>
    <col min="11792" max="11792" width="10.140625" style="22" customWidth="1"/>
    <col min="11793" max="11793" width="10.5703125" style="22" customWidth="1"/>
    <col min="11794" max="11794" width="12" style="22" customWidth="1"/>
    <col min="11795" max="11795" width="10.28515625" style="22" customWidth="1"/>
    <col min="11796" max="11796" width="11" style="22" customWidth="1"/>
    <col min="11797" max="11797" width="10.140625" style="22" customWidth="1"/>
    <col min="11798" max="11798" width="10.5703125" style="22" customWidth="1"/>
    <col min="11799" max="11799" width="8.7109375" style="22" customWidth="1"/>
    <col min="11800" max="11800" width="7.5703125" style="22" customWidth="1"/>
    <col min="11801" max="11801" width="6.85546875" style="22" customWidth="1"/>
    <col min="11802" max="11802" width="7.7109375" style="22" customWidth="1"/>
    <col min="11803" max="11803" width="9.42578125" style="22" customWidth="1"/>
    <col min="11804" max="11804" width="11.42578125" style="22" customWidth="1"/>
    <col min="11805" max="11805" width="10.7109375" style="22" customWidth="1"/>
    <col min="11806" max="11806" width="6.85546875" style="22" customWidth="1"/>
    <col min="11807" max="11807" width="8.28515625" style="22" customWidth="1"/>
    <col min="11808" max="12041" width="9.140625" style="22"/>
    <col min="12042" max="12043" width="5.7109375" style="22" customWidth="1"/>
    <col min="12044" max="12044" width="9.7109375" style="22" customWidth="1"/>
    <col min="12045" max="12045" width="11" style="22" customWidth="1"/>
    <col min="12046" max="12046" width="10.42578125" style="22" customWidth="1"/>
    <col min="12047" max="12047" width="12.28515625" style="22" customWidth="1"/>
    <col min="12048" max="12048" width="10.140625" style="22" customWidth="1"/>
    <col min="12049" max="12049" width="10.5703125" style="22" customWidth="1"/>
    <col min="12050" max="12050" width="12" style="22" customWidth="1"/>
    <col min="12051" max="12051" width="10.28515625" style="22" customWidth="1"/>
    <col min="12052" max="12052" width="11" style="22" customWidth="1"/>
    <col min="12053" max="12053" width="10.140625" style="22" customWidth="1"/>
    <col min="12054" max="12054" width="10.5703125" style="22" customWidth="1"/>
    <col min="12055" max="12055" width="8.7109375" style="22" customWidth="1"/>
    <col min="12056" max="12056" width="7.5703125" style="22" customWidth="1"/>
    <col min="12057" max="12057" width="6.85546875" style="22" customWidth="1"/>
    <col min="12058" max="12058" width="7.7109375" style="22" customWidth="1"/>
    <col min="12059" max="12059" width="9.42578125" style="22" customWidth="1"/>
    <col min="12060" max="12060" width="11.42578125" style="22" customWidth="1"/>
    <col min="12061" max="12061" width="10.7109375" style="22" customWidth="1"/>
    <col min="12062" max="12062" width="6.85546875" style="22" customWidth="1"/>
    <col min="12063" max="12063" width="8.28515625" style="22" customWidth="1"/>
    <col min="12064" max="12297" width="9.140625" style="22"/>
    <col min="12298" max="12299" width="5.7109375" style="22" customWidth="1"/>
    <col min="12300" max="12300" width="9.7109375" style="22" customWidth="1"/>
    <col min="12301" max="12301" width="11" style="22" customWidth="1"/>
    <col min="12302" max="12302" width="10.42578125" style="22" customWidth="1"/>
    <col min="12303" max="12303" width="12.28515625" style="22" customWidth="1"/>
    <col min="12304" max="12304" width="10.140625" style="22" customWidth="1"/>
    <col min="12305" max="12305" width="10.5703125" style="22" customWidth="1"/>
    <col min="12306" max="12306" width="12" style="22" customWidth="1"/>
    <col min="12307" max="12307" width="10.28515625" style="22" customWidth="1"/>
    <col min="12308" max="12308" width="11" style="22" customWidth="1"/>
    <col min="12309" max="12309" width="10.140625" style="22" customWidth="1"/>
    <col min="12310" max="12310" width="10.5703125" style="22" customWidth="1"/>
    <col min="12311" max="12311" width="8.7109375" style="22" customWidth="1"/>
    <col min="12312" max="12312" width="7.5703125" style="22" customWidth="1"/>
    <col min="12313" max="12313" width="6.85546875" style="22" customWidth="1"/>
    <col min="12314" max="12314" width="7.7109375" style="22" customWidth="1"/>
    <col min="12315" max="12315" width="9.42578125" style="22" customWidth="1"/>
    <col min="12316" max="12316" width="11.42578125" style="22" customWidth="1"/>
    <col min="12317" max="12317" width="10.7109375" style="22" customWidth="1"/>
    <col min="12318" max="12318" width="6.85546875" style="22" customWidth="1"/>
    <col min="12319" max="12319" width="8.28515625" style="22" customWidth="1"/>
    <col min="12320" max="12553" width="9.140625" style="22"/>
    <col min="12554" max="12555" width="5.7109375" style="22" customWidth="1"/>
    <col min="12556" max="12556" width="9.7109375" style="22" customWidth="1"/>
    <col min="12557" max="12557" width="11" style="22" customWidth="1"/>
    <col min="12558" max="12558" width="10.42578125" style="22" customWidth="1"/>
    <col min="12559" max="12559" width="12.28515625" style="22" customWidth="1"/>
    <col min="12560" max="12560" width="10.140625" style="22" customWidth="1"/>
    <col min="12561" max="12561" width="10.5703125" style="22" customWidth="1"/>
    <col min="12562" max="12562" width="12" style="22" customWidth="1"/>
    <col min="12563" max="12563" width="10.28515625" style="22" customWidth="1"/>
    <col min="12564" max="12564" width="11" style="22" customWidth="1"/>
    <col min="12565" max="12565" width="10.140625" style="22" customWidth="1"/>
    <col min="12566" max="12566" width="10.5703125" style="22" customWidth="1"/>
    <col min="12567" max="12567" width="8.7109375" style="22" customWidth="1"/>
    <col min="12568" max="12568" width="7.5703125" style="22" customWidth="1"/>
    <col min="12569" max="12569" width="6.85546875" style="22" customWidth="1"/>
    <col min="12570" max="12570" width="7.7109375" style="22" customWidth="1"/>
    <col min="12571" max="12571" width="9.42578125" style="22" customWidth="1"/>
    <col min="12572" max="12572" width="11.42578125" style="22" customWidth="1"/>
    <col min="12573" max="12573" width="10.7109375" style="22" customWidth="1"/>
    <col min="12574" max="12574" width="6.85546875" style="22" customWidth="1"/>
    <col min="12575" max="12575" width="8.28515625" style="22" customWidth="1"/>
    <col min="12576" max="12809" width="9.140625" style="22"/>
    <col min="12810" max="12811" width="5.7109375" style="22" customWidth="1"/>
    <col min="12812" max="12812" width="9.7109375" style="22" customWidth="1"/>
    <col min="12813" max="12813" width="11" style="22" customWidth="1"/>
    <col min="12814" max="12814" width="10.42578125" style="22" customWidth="1"/>
    <col min="12815" max="12815" width="12.28515625" style="22" customWidth="1"/>
    <col min="12816" max="12816" width="10.140625" style="22" customWidth="1"/>
    <col min="12817" max="12817" width="10.5703125" style="22" customWidth="1"/>
    <col min="12818" max="12818" width="12" style="22" customWidth="1"/>
    <col min="12819" max="12819" width="10.28515625" style="22" customWidth="1"/>
    <col min="12820" max="12820" width="11" style="22" customWidth="1"/>
    <col min="12821" max="12821" width="10.140625" style="22" customWidth="1"/>
    <col min="12822" max="12822" width="10.5703125" style="22" customWidth="1"/>
    <col min="12823" max="12823" width="8.7109375" style="22" customWidth="1"/>
    <col min="12824" max="12824" width="7.5703125" style="22" customWidth="1"/>
    <col min="12825" max="12825" width="6.85546875" style="22" customWidth="1"/>
    <col min="12826" max="12826" width="7.7109375" style="22" customWidth="1"/>
    <col min="12827" max="12827" width="9.42578125" style="22" customWidth="1"/>
    <col min="12828" max="12828" width="11.42578125" style="22" customWidth="1"/>
    <col min="12829" max="12829" width="10.7109375" style="22" customWidth="1"/>
    <col min="12830" max="12830" width="6.85546875" style="22" customWidth="1"/>
    <col min="12831" max="12831" width="8.28515625" style="22" customWidth="1"/>
    <col min="12832" max="13065" width="9.140625" style="22"/>
    <col min="13066" max="13067" width="5.7109375" style="22" customWidth="1"/>
    <col min="13068" max="13068" width="9.7109375" style="22" customWidth="1"/>
    <col min="13069" max="13069" width="11" style="22" customWidth="1"/>
    <col min="13070" max="13070" width="10.42578125" style="22" customWidth="1"/>
    <col min="13071" max="13071" width="12.28515625" style="22" customWidth="1"/>
    <col min="13072" max="13072" width="10.140625" style="22" customWidth="1"/>
    <col min="13073" max="13073" width="10.5703125" style="22" customWidth="1"/>
    <col min="13074" max="13074" width="12" style="22" customWidth="1"/>
    <col min="13075" max="13075" width="10.28515625" style="22" customWidth="1"/>
    <col min="13076" max="13076" width="11" style="22" customWidth="1"/>
    <col min="13077" max="13077" width="10.140625" style="22" customWidth="1"/>
    <col min="13078" max="13078" width="10.5703125" style="22" customWidth="1"/>
    <col min="13079" max="13079" width="8.7109375" style="22" customWidth="1"/>
    <col min="13080" max="13080" width="7.5703125" style="22" customWidth="1"/>
    <col min="13081" max="13081" width="6.85546875" style="22" customWidth="1"/>
    <col min="13082" max="13082" width="7.7109375" style="22" customWidth="1"/>
    <col min="13083" max="13083" width="9.42578125" style="22" customWidth="1"/>
    <col min="13084" max="13084" width="11.42578125" style="22" customWidth="1"/>
    <col min="13085" max="13085" width="10.7109375" style="22" customWidth="1"/>
    <col min="13086" max="13086" width="6.85546875" style="22" customWidth="1"/>
    <col min="13087" max="13087" width="8.28515625" style="22" customWidth="1"/>
    <col min="13088" max="13321" width="9.140625" style="22"/>
    <col min="13322" max="13323" width="5.7109375" style="22" customWidth="1"/>
    <col min="13324" max="13324" width="9.7109375" style="22" customWidth="1"/>
    <col min="13325" max="13325" width="11" style="22" customWidth="1"/>
    <col min="13326" max="13326" width="10.42578125" style="22" customWidth="1"/>
    <col min="13327" max="13327" width="12.28515625" style="22" customWidth="1"/>
    <col min="13328" max="13328" width="10.140625" style="22" customWidth="1"/>
    <col min="13329" max="13329" width="10.5703125" style="22" customWidth="1"/>
    <col min="13330" max="13330" width="12" style="22" customWidth="1"/>
    <col min="13331" max="13331" width="10.28515625" style="22" customWidth="1"/>
    <col min="13332" max="13332" width="11" style="22" customWidth="1"/>
    <col min="13333" max="13333" width="10.140625" style="22" customWidth="1"/>
    <col min="13334" max="13334" width="10.5703125" style="22" customWidth="1"/>
    <col min="13335" max="13335" width="8.7109375" style="22" customWidth="1"/>
    <col min="13336" max="13336" width="7.5703125" style="22" customWidth="1"/>
    <col min="13337" max="13337" width="6.85546875" style="22" customWidth="1"/>
    <col min="13338" max="13338" width="7.7109375" style="22" customWidth="1"/>
    <col min="13339" max="13339" width="9.42578125" style="22" customWidth="1"/>
    <col min="13340" max="13340" width="11.42578125" style="22" customWidth="1"/>
    <col min="13341" max="13341" width="10.7109375" style="22" customWidth="1"/>
    <col min="13342" max="13342" width="6.85546875" style="22" customWidth="1"/>
    <col min="13343" max="13343" width="8.28515625" style="22" customWidth="1"/>
    <col min="13344" max="13577" width="9.140625" style="22"/>
    <col min="13578" max="13579" width="5.7109375" style="22" customWidth="1"/>
    <col min="13580" max="13580" width="9.7109375" style="22" customWidth="1"/>
    <col min="13581" max="13581" width="11" style="22" customWidth="1"/>
    <col min="13582" max="13582" width="10.42578125" style="22" customWidth="1"/>
    <col min="13583" max="13583" width="12.28515625" style="22" customWidth="1"/>
    <col min="13584" max="13584" width="10.140625" style="22" customWidth="1"/>
    <col min="13585" max="13585" width="10.5703125" style="22" customWidth="1"/>
    <col min="13586" max="13586" width="12" style="22" customWidth="1"/>
    <col min="13587" max="13587" width="10.28515625" style="22" customWidth="1"/>
    <col min="13588" max="13588" width="11" style="22" customWidth="1"/>
    <col min="13589" max="13589" width="10.140625" style="22" customWidth="1"/>
    <col min="13590" max="13590" width="10.5703125" style="22" customWidth="1"/>
    <col min="13591" max="13591" width="8.7109375" style="22" customWidth="1"/>
    <col min="13592" max="13592" width="7.5703125" style="22" customWidth="1"/>
    <col min="13593" max="13593" width="6.85546875" style="22" customWidth="1"/>
    <col min="13594" max="13594" width="7.7109375" style="22" customWidth="1"/>
    <col min="13595" max="13595" width="9.42578125" style="22" customWidth="1"/>
    <col min="13596" max="13596" width="11.42578125" style="22" customWidth="1"/>
    <col min="13597" max="13597" width="10.7109375" style="22" customWidth="1"/>
    <col min="13598" max="13598" width="6.85546875" style="22" customWidth="1"/>
    <col min="13599" max="13599" width="8.28515625" style="22" customWidth="1"/>
    <col min="13600" max="13833" width="9.140625" style="22"/>
    <col min="13834" max="13835" width="5.7109375" style="22" customWidth="1"/>
    <col min="13836" max="13836" width="9.7109375" style="22" customWidth="1"/>
    <col min="13837" max="13837" width="11" style="22" customWidth="1"/>
    <col min="13838" max="13838" width="10.42578125" style="22" customWidth="1"/>
    <col min="13839" max="13839" width="12.28515625" style="22" customWidth="1"/>
    <col min="13840" max="13840" width="10.140625" style="22" customWidth="1"/>
    <col min="13841" max="13841" width="10.5703125" style="22" customWidth="1"/>
    <col min="13842" max="13842" width="12" style="22" customWidth="1"/>
    <col min="13843" max="13843" width="10.28515625" style="22" customWidth="1"/>
    <col min="13844" max="13844" width="11" style="22" customWidth="1"/>
    <col min="13845" max="13845" width="10.140625" style="22" customWidth="1"/>
    <col min="13846" max="13846" width="10.5703125" style="22" customWidth="1"/>
    <col min="13847" max="13847" width="8.7109375" style="22" customWidth="1"/>
    <col min="13848" max="13848" width="7.5703125" style="22" customWidth="1"/>
    <col min="13849" max="13849" width="6.85546875" style="22" customWidth="1"/>
    <col min="13850" max="13850" width="7.7109375" style="22" customWidth="1"/>
    <col min="13851" max="13851" width="9.42578125" style="22" customWidth="1"/>
    <col min="13852" max="13852" width="11.42578125" style="22" customWidth="1"/>
    <col min="13853" max="13853" width="10.7109375" style="22" customWidth="1"/>
    <col min="13854" max="13854" width="6.85546875" style="22" customWidth="1"/>
    <col min="13855" max="13855" width="8.28515625" style="22" customWidth="1"/>
    <col min="13856" max="14089" width="9.140625" style="22"/>
    <col min="14090" max="14091" width="5.7109375" style="22" customWidth="1"/>
    <col min="14092" max="14092" width="9.7109375" style="22" customWidth="1"/>
    <col min="14093" max="14093" width="11" style="22" customWidth="1"/>
    <col min="14094" max="14094" width="10.42578125" style="22" customWidth="1"/>
    <col min="14095" max="14095" width="12.28515625" style="22" customWidth="1"/>
    <col min="14096" max="14096" width="10.140625" style="22" customWidth="1"/>
    <col min="14097" max="14097" width="10.5703125" style="22" customWidth="1"/>
    <col min="14098" max="14098" width="12" style="22" customWidth="1"/>
    <col min="14099" max="14099" width="10.28515625" style="22" customWidth="1"/>
    <col min="14100" max="14100" width="11" style="22" customWidth="1"/>
    <col min="14101" max="14101" width="10.140625" style="22" customWidth="1"/>
    <col min="14102" max="14102" width="10.5703125" style="22" customWidth="1"/>
    <col min="14103" max="14103" width="8.7109375" style="22" customWidth="1"/>
    <col min="14104" max="14104" width="7.5703125" style="22" customWidth="1"/>
    <col min="14105" max="14105" width="6.85546875" style="22" customWidth="1"/>
    <col min="14106" max="14106" width="7.7109375" style="22" customWidth="1"/>
    <col min="14107" max="14107" width="9.42578125" style="22" customWidth="1"/>
    <col min="14108" max="14108" width="11.42578125" style="22" customWidth="1"/>
    <col min="14109" max="14109" width="10.7109375" style="22" customWidth="1"/>
    <col min="14110" max="14110" width="6.85546875" style="22" customWidth="1"/>
    <col min="14111" max="14111" width="8.28515625" style="22" customWidth="1"/>
    <col min="14112" max="14345" width="9.140625" style="22"/>
    <col min="14346" max="14347" width="5.7109375" style="22" customWidth="1"/>
    <col min="14348" max="14348" width="9.7109375" style="22" customWidth="1"/>
    <col min="14349" max="14349" width="11" style="22" customWidth="1"/>
    <col min="14350" max="14350" width="10.42578125" style="22" customWidth="1"/>
    <col min="14351" max="14351" width="12.28515625" style="22" customWidth="1"/>
    <col min="14352" max="14352" width="10.140625" style="22" customWidth="1"/>
    <col min="14353" max="14353" width="10.5703125" style="22" customWidth="1"/>
    <col min="14354" max="14354" width="12" style="22" customWidth="1"/>
    <col min="14355" max="14355" width="10.28515625" style="22" customWidth="1"/>
    <col min="14356" max="14356" width="11" style="22" customWidth="1"/>
    <col min="14357" max="14357" width="10.140625" style="22" customWidth="1"/>
    <col min="14358" max="14358" width="10.5703125" style="22" customWidth="1"/>
    <col min="14359" max="14359" width="8.7109375" style="22" customWidth="1"/>
    <col min="14360" max="14360" width="7.5703125" style="22" customWidth="1"/>
    <col min="14361" max="14361" width="6.85546875" style="22" customWidth="1"/>
    <col min="14362" max="14362" width="7.7109375" style="22" customWidth="1"/>
    <col min="14363" max="14363" width="9.42578125" style="22" customWidth="1"/>
    <col min="14364" max="14364" width="11.42578125" style="22" customWidth="1"/>
    <col min="14365" max="14365" width="10.7109375" style="22" customWidth="1"/>
    <col min="14366" max="14366" width="6.85546875" style="22" customWidth="1"/>
    <col min="14367" max="14367" width="8.28515625" style="22" customWidth="1"/>
    <col min="14368" max="14601" width="9.140625" style="22"/>
    <col min="14602" max="14603" width="5.7109375" style="22" customWidth="1"/>
    <col min="14604" max="14604" width="9.7109375" style="22" customWidth="1"/>
    <col min="14605" max="14605" width="11" style="22" customWidth="1"/>
    <col min="14606" max="14606" width="10.42578125" style="22" customWidth="1"/>
    <col min="14607" max="14607" width="12.28515625" style="22" customWidth="1"/>
    <col min="14608" max="14608" width="10.140625" style="22" customWidth="1"/>
    <col min="14609" max="14609" width="10.5703125" style="22" customWidth="1"/>
    <col min="14610" max="14610" width="12" style="22" customWidth="1"/>
    <col min="14611" max="14611" width="10.28515625" style="22" customWidth="1"/>
    <col min="14612" max="14612" width="11" style="22" customWidth="1"/>
    <col min="14613" max="14613" width="10.140625" style="22" customWidth="1"/>
    <col min="14614" max="14614" width="10.5703125" style="22" customWidth="1"/>
    <col min="14615" max="14615" width="8.7109375" style="22" customWidth="1"/>
    <col min="14616" max="14616" width="7.5703125" style="22" customWidth="1"/>
    <col min="14617" max="14617" width="6.85546875" style="22" customWidth="1"/>
    <col min="14618" max="14618" width="7.7109375" style="22" customWidth="1"/>
    <col min="14619" max="14619" width="9.42578125" style="22" customWidth="1"/>
    <col min="14620" max="14620" width="11.42578125" style="22" customWidth="1"/>
    <col min="14621" max="14621" width="10.7109375" style="22" customWidth="1"/>
    <col min="14622" max="14622" width="6.85546875" style="22" customWidth="1"/>
    <col min="14623" max="14623" width="8.28515625" style="22" customWidth="1"/>
    <col min="14624" max="14857" width="9.140625" style="22"/>
    <col min="14858" max="14859" width="5.7109375" style="22" customWidth="1"/>
    <col min="14860" max="14860" width="9.7109375" style="22" customWidth="1"/>
    <col min="14861" max="14861" width="11" style="22" customWidth="1"/>
    <col min="14862" max="14862" width="10.42578125" style="22" customWidth="1"/>
    <col min="14863" max="14863" width="12.28515625" style="22" customWidth="1"/>
    <col min="14864" max="14864" width="10.140625" style="22" customWidth="1"/>
    <col min="14865" max="14865" width="10.5703125" style="22" customWidth="1"/>
    <col min="14866" max="14866" width="12" style="22" customWidth="1"/>
    <col min="14867" max="14867" width="10.28515625" style="22" customWidth="1"/>
    <col min="14868" max="14868" width="11" style="22" customWidth="1"/>
    <col min="14869" max="14869" width="10.140625" style="22" customWidth="1"/>
    <col min="14870" max="14870" width="10.5703125" style="22" customWidth="1"/>
    <col min="14871" max="14871" width="8.7109375" style="22" customWidth="1"/>
    <col min="14872" max="14872" width="7.5703125" style="22" customWidth="1"/>
    <col min="14873" max="14873" width="6.85546875" style="22" customWidth="1"/>
    <col min="14874" max="14874" width="7.7109375" style="22" customWidth="1"/>
    <col min="14875" max="14875" width="9.42578125" style="22" customWidth="1"/>
    <col min="14876" max="14876" width="11.42578125" style="22" customWidth="1"/>
    <col min="14877" max="14877" width="10.7109375" style="22" customWidth="1"/>
    <col min="14878" max="14878" width="6.85546875" style="22" customWidth="1"/>
    <col min="14879" max="14879" width="8.28515625" style="22" customWidth="1"/>
    <col min="14880" max="15113" width="9.140625" style="22"/>
    <col min="15114" max="15115" width="5.7109375" style="22" customWidth="1"/>
    <col min="15116" max="15116" width="9.7109375" style="22" customWidth="1"/>
    <col min="15117" max="15117" width="11" style="22" customWidth="1"/>
    <col min="15118" max="15118" width="10.42578125" style="22" customWidth="1"/>
    <col min="15119" max="15119" width="12.28515625" style="22" customWidth="1"/>
    <col min="15120" max="15120" width="10.140625" style="22" customWidth="1"/>
    <col min="15121" max="15121" width="10.5703125" style="22" customWidth="1"/>
    <col min="15122" max="15122" width="12" style="22" customWidth="1"/>
    <col min="15123" max="15123" width="10.28515625" style="22" customWidth="1"/>
    <col min="15124" max="15124" width="11" style="22" customWidth="1"/>
    <col min="15125" max="15125" width="10.140625" style="22" customWidth="1"/>
    <col min="15126" max="15126" width="10.5703125" style="22" customWidth="1"/>
    <col min="15127" max="15127" width="8.7109375" style="22" customWidth="1"/>
    <col min="15128" max="15128" width="7.5703125" style="22" customWidth="1"/>
    <col min="15129" max="15129" width="6.85546875" style="22" customWidth="1"/>
    <col min="15130" max="15130" width="7.7109375" style="22" customWidth="1"/>
    <col min="15131" max="15131" width="9.42578125" style="22" customWidth="1"/>
    <col min="15132" max="15132" width="11.42578125" style="22" customWidth="1"/>
    <col min="15133" max="15133" width="10.7109375" style="22" customWidth="1"/>
    <col min="15134" max="15134" width="6.85546875" style="22" customWidth="1"/>
    <col min="15135" max="15135" width="8.28515625" style="22" customWidth="1"/>
    <col min="15136" max="15369" width="9.140625" style="22"/>
    <col min="15370" max="15371" width="5.7109375" style="22" customWidth="1"/>
    <col min="15372" max="15372" width="9.7109375" style="22" customWidth="1"/>
    <col min="15373" max="15373" width="11" style="22" customWidth="1"/>
    <col min="15374" max="15374" width="10.42578125" style="22" customWidth="1"/>
    <col min="15375" max="15375" width="12.28515625" style="22" customWidth="1"/>
    <col min="15376" max="15376" width="10.140625" style="22" customWidth="1"/>
    <col min="15377" max="15377" width="10.5703125" style="22" customWidth="1"/>
    <col min="15378" max="15378" width="12" style="22" customWidth="1"/>
    <col min="15379" max="15379" width="10.28515625" style="22" customWidth="1"/>
    <col min="15380" max="15380" width="11" style="22" customWidth="1"/>
    <col min="15381" max="15381" width="10.140625" style="22" customWidth="1"/>
    <col min="15382" max="15382" width="10.5703125" style="22" customWidth="1"/>
    <col min="15383" max="15383" width="8.7109375" style="22" customWidth="1"/>
    <col min="15384" max="15384" width="7.5703125" style="22" customWidth="1"/>
    <col min="15385" max="15385" width="6.85546875" style="22" customWidth="1"/>
    <col min="15386" max="15386" width="7.7109375" style="22" customWidth="1"/>
    <col min="15387" max="15387" width="9.42578125" style="22" customWidth="1"/>
    <col min="15388" max="15388" width="11.42578125" style="22" customWidth="1"/>
    <col min="15389" max="15389" width="10.7109375" style="22" customWidth="1"/>
    <col min="15390" max="15390" width="6.85546875" style="22" customWidth="1"/>
    <col min="15391" max="15391" width="8.28515625" style="22" customWidth="1"/>
    <col min="15392" max="15625" width="9.140625" style="22"/>
    <col min="15626" max="15627" width="5.7109375" style="22" customWidth="1"/>
    <col min="15628" max="15628" width="9.7109375" style="22" customWidth="1"/>
    <col min="15629" max="15629" width="11" style="22" customWidth="1"/>
    <col min="15630" max="15630" width="10.42578125" style="22" customWidth="1"/>
    <col min="15631" max="15631" width="12.28515625" style="22" customWidth="1"/>
    <col min="15632" max="15632" width="10.140625" style="22" customWidth="1"/>
    <col min="15633" max="15633" width="10.5703125" style="22" customWidth="1"/>
    <col min="15634" max="15634" width="12" style="22" customWidth="1"/>
    <col min="15635" max="15635" width="10.28515625" style="22" customWidth="1"/>
    <col min="15636" max="15636" width="11" style="22" customWidth="1"/>
    <col min="15637" max="15637" width="10.140625" style="22" customWidth="1"/>
    <col min="15638" max="15638" width="10.5703125" style="22" customWidth="1"/>
    <col min="15639" max="15639" width="8.7109375" style="22" customWidth="1"/>
    <col min="15640" max="15640" width="7.5703125" style="22" customWidth="1"/>
    <col min="15641" max="15641" width="6.85546875" style="22" customWidth="1"/>
    <col min="15642" max="15642" width="7.7109375" style="22" customWidth="1"/>
    <col min="15643" max="15643" width="9.42578125" style="22" customWidth="1"/>
    <col min="15644" max="15644" width="11.42578125" style="22" customWidth="1"/>
    <col min="15645" max="15645" width="10.7109375" style="22" customWidth="1"/>
    <col min="15646" max="15646" width="6.85546875" style="22" customWidth="1"/>
    <col min="15647" max="15647" width="8.28515625" style="22" customWidth="1"/>
    <col min="15648" max="15881" width="9.140625" style="22"/>
    <col min="15882" max="15883" width="5.7109375" style="22" customWidth="1"/>
    <col min="15884" max="15884" width="9.7109375" style="22" customWidth="1"/>
    <col min="15885" max="15885" width="11" style="22" customWidth="1"/>
    <col min="15886" max="15886" width="10.42578125" style="22" customWidth="1"/>
    <col min="15887" max="15887" width="12.28515625" style="22" customWidth="1"/>
    <col min="15888" max="15888" width="10.140625" style="22" customWidth="1"/>
    <col min="15889" max="15889" width="10.5703125" style="22" customWidth="1"/>
    <col min="15890" max="15890" width="12" style="22" customWidth="1"/>
    <col min="15891" max="15891" width="10.28515625" style="22" customWidth="1"/>
    <col min="15892" max="15892" width="11" style="22" customWidth="1"/>
    <col min="15893" max="15893" width="10.140625" style="22" customWidth="1"/>
    <col min="15894" max="15894" width="10.5703125" style="22" customWidth="1"/>
    <col min="15895" max="15895" width="8.7109375" style="22" customWidth="1"/>
    <col min="15896" max="15896" width="7.5703125" style="22" customWidth="1"/>
    <col min="15897" max="15897" width="6.85546875" style="22" customWidth="1"/>
    <col min="15898" max="15898" width="7.7109375" style="22" customWidth="1"/>
    <col min="15899" max="15899" width="9.42578125" style="22" customWidth="1"/>
    <col min="15900" max="15900" width="11.42578125" style="22" customWidth="1"/>
    <col min="15901" max="15901" width="10.7109375" style="22" customWidth="1"/>
    <col min="15902" max="15902" width="6.85546875" style="22" customWidth="1"/>
    <col min="15903" max="15903" width="8.28515625" style="22" customWidth="1"/>
    <col min="15904" max="16137" width="9.140625" style="22"/>
    <col min="16138" max="16139" width="5.7109375" style="22" customWidth="1"/>
    <col min="16140" max="16140" width="9.7109375" style="22" customWidth="1"/>
    <col min="16141" max="16141" width="11" style="22" customWidth="1"/>
    <col min="16142" max="16142" width="10.42578125" style="22" customWidth="1"/>
    <col min="16143" max="16143" width="12.28515625" style="22" customWidth="1"/>
    <col min="16144" max="16144" width="10.140625" style="22" customWidth="1"/>
    <col min="16145" max="16145" width="10.5703125" style="22" customWidth="1"/>
    <col min="16146" max="16146" width="12" style="22" customWidth="1"/>
    <col min="16147" max="16147" width="10.28515625" style="22" customWidth="1"/>
    <col min="16148" max="16148" width="11" style="22" customWidth="1"/>
    <col min="16149" max="16149" width="10.140625" style="22" customWidth="1"/>
    <col min="16150" max="16150" width="10.5703125" style="22" customWidth="1"/>
    <col min="16151" max="16151" width="8.7109375" style="22" customWidth="1"/>
    <col min="16152" max="16152" width="7.5703125" style="22" customWidth="1"/>
    <col min="16153" max="16153" width="6.85546875" style="22" customWidth="1"/>
    <col min="16154" max="16154" width="7.7109375" style="22" customWidth="1"/>
    <col min="16155" max="16155" width="9.42578125" style="22" customWidth="1"/>
    <col min="16156" max="16156" width="11.42578125" style="22" customWidth="1"/>
    <col min="16157" max="16157" width="10.7109375" style="22" customWidth="1"/>
    <col min="16158" max="16158" width="6.85546875" style="22" customWidth="1"/>
    <col min="16159" max="16159" width="8.28515625" style="22" customWidth="1"/>
    <col min="16160" max="16384" width="9.140625" style="22"/>
  </cols>
  <sheetData>
    <row r="1" spans="1:31" s="11" customFormat="1" ht="16.5">
      <c r="A1" s="126" t="s">
        <v>29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126"/>
      <c r="AC1" s="126"/>
      <c r="AD1" s="27"/>
      <c r="AE1" s="27"/>
    </row>
    <row r="2" spans="1:31" s="11" customFormat="1" ht="16.5">
      <c r="A2" s="126" t="s">
        <v>35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126"/>
      <c r="AC2" s="126"/>
      <c r="AD2" s="27"/>
      <c r="AE2" s="27"/>
    </row>
    <row r="3" spans="1:31" s="11" customFormat="1" ht="12" customHeight="1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  <c r="AD3" s="27"/>
      <c r="AE3" s="27"/>
    </row>
    <row r="4" spans="1:31" s="12" customFormat="1" ht="15">
      <c r="A4" s="127" t="s">
        <v>79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</row>
    <row r="5" spans="1:31" s="14" customFormat="1" ht="13.5" customHeight="1">
      <c r="A5" s="116" t="s">
        <v>1</v>
      </c>
      <c r="B5" s="118"/>
      <c r="C5" s="123" t="s">
        <v>36</v>
      </c>
      <c r="D5" s="116" t="s">
        <v>37</v>
      </c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8"/>
      <c r="Q5" s="116" t="s">
        <v>38</v>
      </c>
      <c r="R5" s="117"/>
      <c r="S5" s="117"/>
      <c r="T5" s="117"/>
      <c r="U5" s="117"/>
      <c r="V5" s="117"/>
      <c r="W5" s="117"/>
      <c r="X5" s="117"/>
      <c r="Y5" s="118"/>
      <c r="Z5" s="116" t="s">
        <v>88</v>
      </c>
      <c r="AA5" s="117"/>
      <c r="AB5" s="117"/>
      <c r="AC5" s="118"/>
      <c r="AD5" s="13"/>
    </row>
    <row r="6" spans="1:31" s="14" customFormat="1" ht="29.25" customHeight="1">
      <c r="A6" s="123" t="s">
        <v>39</v>
      </c>
      <c r="B6" s="123" t="s">
        <v>2</v>
      </c>
      <c r="C6" s="124"/>
      <c r="D6" s="116" t="s">
        <v>40</v>
      </c>
      <c r="E6" s="117"/>
      <c r="F6" s="117"/>
      <c r="G6" s="117"/>
      <c r="H6" s="117"/>
      <c r="I6" s="117"/>
      <c r="J6" s="117"/>
      <c r="K6" s="118"/>
      <c r="L6" s="123" t="s">
        <v>41</v>
      </c>
      <c r="M6" s="110" t="s">
        <v>42</v>
      </c>
      <c r="N6" s="111"/>
      <c r="O6" s="111"/>
      <c r="P6" s="112"/>
      <c r="Q6" s="110" t="s">
        <v>43</v>
      </c>
      <c r="R6" s="112"/>
      <c r="S6" s="123" t="s">
        <v>44</v>
      </c>
      <c r="T6" s="116" t="s">
        <v>45</v>
      </c>
      <c r="U6" s="117"/>
      <c r="V6" s="117"/>
      <c r="W6" s="117"/>
      <c r="X6" s="118"/>
      <c r="Y6" s="107" t="s">
        <v>46</v>
      </c>
      <c r="Z6" s="110" t="s">
        <v>47</v>
      </c>
      <c r="AA6" s="111"/>
      <c r="AB6" s="111"/>
      <c r="AC6" s="112"/>
      <c r="AD6" s="15"/>
    </row>
    <row r="7" spans="1:31" s="14" customFormat="1" ht="15" customHeight="1">
      <c r="A7" s="124"/>
      <c r="B7" s="124"/>
      <c r="C7" s="124"/>
      <c r="D7" s="116" t="s">
        <v>48</v>
      </c>
      <c r="E7" s="117"/>
      <c r="F7" s="117"/>
      <c r="G7" s="118"/>
      <c r="H7" s="116" t="s">
        <v>49</v>
      </c>
      <c r="I7" s="117"/>
      <c r="J7" s="117"/>
      <c r="K7" s="118"/>
      <c r="L7" s="124"/>
      <c r="M7" s="113"/>
      <c r="N7" s="114"/>
      <c r="O7" s="114"/>
      <c r="P7" s="115"/>
      <c r="Q7" s="113"/>
      <c r="R7" s="115"/>
      <c r="S7" s="124"/>
      <c r="T7" s="116" t="s">
        <v>50</v>
      </c>
      <c r="U7" s="119"/>
      <c r="V7" s="120"/>
      <c r="W7" s="121" t="s">
        <v>51</v>
      </c>
      <c r="X7" s="122"/>
      <c r="Y7" s="108"/>
      <c r="Z7" s="113"/>
      <c r="AA7" s="114"/>
      <c r="AB7" s="114"/>
      <c r="AC7" s="115"/>
      <c r="AD7" s="13"/>
    </row>
    <row r="8" spans="1:31" s="14" customFormat="1" ht="19.5" customHeight="1">
      <c r="A8" s="125"/>
      <c r="B8" s="125"/>
      <c r="C8" s="125"/>
      <c r="D8" s="16" t="s">
        <v>70</v>
      </c>
      <c r="E8" s="16"/>
      <c r="F8" s="16" t="s">
        <v>82</v>
      </c>
      <c r="G8" s="16"/>
      <c r="H8" s="16" t="s">
        <v>70</v>
      </c>
      <c r="I8" s="16"/>
      <c r="J8" s="16" t="s">
        <v>82</v>
      </c>
      <c r="K8" s="16"/>
      <c r="L8" s="125"/>
      <c r="M8" s="16" t="s">
        <v>70</v>
      </c>
      <c r="N8" s="16"/>
      <c r="O8" s="16" t="s">
        <v>82</v>
      </c>
      <c r="P8" s="16"/>
      <c r="Q8" s="16" t="s">
        <v>48</v>
      </c>
      <c r="R8" s="16" t="s">
        <v>49</v>
      </c>
      <c r="S8" s="125"/>
      <c r="T8" s="16" t="s">
        <v>70</v>
      </c>
      <c r="U8" s="16"/>
      <c r="V8" s="16"/>
      <c r="W8" s="16"/>
      <c r="X8" s="16"/>
      <c r="Y8" s="109"/>
      <c r="Z8" s="16" t="s">
        <v>70</v>
      </c>
      <c r="AA8" s="16" t="s">
        <v>82</v>
      </c>
      <c r="AB8" s="16"/>
      <c r="AC8" s="16"/>
      <c r="AD8" s="13"/>
    </row>
    <row r="9" spans="1:31" s="14" customFormat="1" ht="14.25">
      <c r="A9" s="17" t="s">
        <v>8</v>
      </c>
      <c r="B9" s="17" t="s">
        <v>9</v>
      </c>
      <c r="C9" s="17" t="s">
        <v>10</v>
      </c>
      <c r="D9" s="17" t="s">
        <v>11</v>
      </c>
      <c r="E9" s="17" t="s">
        <v>12</v>
      </c>
      <c r="F9" s="17" t="s">
        <v>13</v>
      </c>
      <c r="G9" s="17" t="s">
        <v>3</v>
      </c>
      <c r="H9" s="17" t="s">
        <v>14</v>
      </c>
      <c r="I9" s="17" t="s">
        <v>15</v>
      </c>
      <c r="J9" s="17" t="s">
        <v>30</v>
      </c>
      <c r="K9" s="17" t="s">
        <v>31</v>
      </c>
      <c r="L9" s="17" t="s">
        <v>4</v>
      </c>
      <c r="M9" s="17" t="s">
        <v>5</v>
      </c>
      <c r="N9" s="17" t="s">
        <v>32</v>
      </c>
      <c r="O9" s="17" t="s">
        <v>33</v>
      </c>
      <c r="P9" s="17" t="s">
        <v>6</v>
      </c>
      <c r="Q9" s="17" t="s">
        <v>7</v>
      </c>
      <c r="R9" s="17" t="s">
        <v>52</v>
      </c>
      <c r="S9" s="17" t="s">
        <v>53</v>
      </c>
      <c r="T9" s="17" t="s">
        <v>54</v>
      </c>
      <c r="U9" s="17" t="s">
        <v>55</v>
      </c>
      <c r="V9" s="17" t="s">
        <v>56</v>
      </c>
      <c r="W9" s="17" t="s">
        <v>57</v>
      </c>
      <c r="X9" s="17" t="s">
        <v>58</v>
      </c>
      <c r="Y9" s="17" t="s">
        <v>59</v>
      </c>
      <c r="Z9" s="17" t="s">
        <v>60</v>
      </c>
      <c r="AA9" s="17" t="s">
        <v>61</v>
      </c>
      <c r="AB9" s="17" t="s">
        <v>62</v>
      </c>
      <c r="AC9" s="17" t="s">
        <v>71</v>
      </c>
      <c r="AD9" s="13"/>
    </row>
    <row r="10" spans="1:31" s="14" customFormat="1" ht="6.4" customHeight="1">
      <c r="A10" s="76">
        <v>0</v>
      </c>
      <c r="B10" s="96" t="s">
        <v>63</v>
      </c>
      <c r="C10" s="25"/>
      <c r="D10" s="88"/>
      <c r="E10" s="101"/>
      <c r="F10" s="86">
        <v>0.8</v>
      </c>
      <c r="G10" s="88"/>
      <c r="H10" s="29"/>
      <c r="I10" s="29"/>
      <c r="J10" s="29"/>
      <c r="K10" s="29"/>
      <c r="L10" s="29"/>
      <c r="M10" s="29"/>
      <c r="N10" s="29"/>
      <c r="O10" s="29"/>
      <c r="P10" s="29"/>
      <c r="Q10" s="84"/>
      <c r="R10" s="18"/>
      <c r="S10" s="28"/>
      <c r="T10" s="28"/>
      <c r="U10" s="28"/>
      <c r="V10" s="25"/>
      <c r="W10" s="25"/>
      <c r="X10" s="25"/>
      <c r="Y10" s="25"/>
      <c r="Z10" s="25"/>
      <c r="AA10" s="25"/>
      <c r="AB10" s="25"/>
      <c r="AC10" s="72"/>
      <c r="AD10" s="13"/>
    </row>
    <row r="11" spans="1:31" s="14" customFormat="1" ht="6.4" customHeight="1">
      <c r="A11" s="76"/>
      <c r="B11" s="96"/>
      <c r="C11" s="76">
        <f>(A12-A10)*100+(B12-B10)</f>
        <v>25</v>
      </c>
      <c r="D11" s="88"/>
      <c r="E11" s="102"/>
      <c r="F11" s="87"/>
      <c r="G11" s="88"/>
      <c r="H11" s="81" t="str">
        <f>IF((D10+D12)/2=0," ",(D10+D12)/2)</f>
        <v xml:space="preserve"> </v>
      </c>
      <c r="I11" s="97" t="str">
        <f>IF((E10+E12)/2=0," ",(E10+E12)/2)</f>
        <v xml:space="preserve"> </v>
      </c>
      <c r="J11" s="81">
        <f>IF((F10+F12)/2=0," ",(F10+F12)/2)</f>
        <v>1.06</v>
      </c>
      <c r="K11" s="81" t="str">
        <f>IF((G10+G12)/2=0," ",(G10+G12)/2)</f>
        <v xml:space="preserve"> </v>
      </c>
      <c r="L11" s="77">
        <f>IF(((E10+E12)/2+(D10+D12)/2+(F10+F12)/2+(G10+G12)/2/2)*C11=0," ",((E10+E12)/2+(D10+D12)/2+(F10+F12)/2+(G10+G12)/2)*C11)</f>
        <v>26.5</v>
      </c>
      <c r="M11" s="77" t="str">
        <f>IF(H11=" "," ",C11*H11)</f>
        <v xml:space="preserve"> </v>
      </c>
      <c r="N11" s="77" t="str">
        <f>IF(I11=" "," ",C11*I11)</f>
        <v xml:space="preserve"> </v>
      </c>
      <c r="O11" s="77">
        <f>IF(J11=" "," ",C11*J11)</f>
        <v>26.5</v>
      </c>
      <c r="P11" s="77" t="str">
        <f>IF(K11=" "," ",C11*K11)</f>
        <v xml:space="preserve"> </v>
      </c>
      <c r="Q11" s="85"/>
      <c r="R11" s="79" t="str">
        <f t="shared" ref="R11:R39" si="0">IF((Q10+Q12)/2=0," ",(Q10+Q12)/2)</f>
        <v xml:space="preserve"> </v>
      </c>
      <c r="S11" s="89" t="str">
        <f>IF(R11=" "," ",R11*C11)</f>
        <v xml:space="preserve"> </v>
      </c>
      <c r="T11" s="89"/>
      <c r="U11" s="89"/>
      <c r="V11" s="76"/>
      <c r="W11" s="98"/>
      <c r="X11" s="76"/>
      <c r="Y11" s="76"/>
      <c r="Z11" s="72"/>
      <c r="AA11" s="72">
        <v>27</v>
      </c>
      <c r="AB11" s="72"/>
      <c r="AC11" s="73"/>
    </row>
    <row r="12" spans="1:31" s="14" customFormat="1" ht="6.4" customHeight="1">
      <c r="A12" s="76">
        <v>0</v>
      </c>
      <c r="B12" s="96" t="s">
        <v>59</v>
      </c>
      <c r="C12" s="76"/>
      <c r="D12" s="88"/>
      <c r="E12" s="105"/>
      <c r="F12" s="86">
        <v>1.32</v>
      </c>
      <c r="G12" s="88"/>
      <c r="H12" s="81"/>
      <c r="I12" s="97"/>
      <c r="J12" s="81"/>
      <c r="K12" s="81"/>
      <c r="L12" s="78"/>
      <c r="M12" s="78"/>
      <c r="N12" s="78"/>
      <c r="O12" s="78"/>
      <c r="P12" s="78"/>
      <c r="Q12" s="106"/>
      <c r="R12" s="80"/>
      <c r="S12" s="90"/>
      <c r="T12" s="90"/>
      <c r="U12" s="90"/>
      <c r="V12" s="76"/>
      <c r="W12" s="99"/>
      <c r="X12" s="76"/>
      <c r="Y12" s="76"/>
      <c r="Z12" s="73"/>
      <c r="AA12" s="73"/>
      <c r="AB12" s="73"/>
      <c r="AC12" s="72"/>
    </row>
    <row r="13" spans="1:31" s="14" customFormat="1" ht="6.4" customHeight="1">
      <c r="A13" s="76"/>
      <c r="B13" s="96"/>
      <c r="C13" s="76">
        <f t="shared" ref="C13:C31" si="1">(A14-A12)*100+(B14-B12)</f>
        <v>25</v>
      </c>
      <c r="D13" s="88"/>
      <c r="E13" s="105"/>
      <c r="F13" s="87"/>
      <c r="G13" s="88"/>
      <c r="H13" s="81" t="str">
        <f>IF((D12+D14)/2=0," ",(D12+D14)/2)</f>
        <v xml:space="preserve"> </v>
      </c>
      <c r="I13" s="97" t="str">
        <f>IF((E12+E14)/2=0," ",(E12+E14)/2)</f>
        <v xml:space="preserve"> </v>
      </c>
      <c r="J13" s="81">
        <f t="shared" ref="J13" si="2">IF((F12+F14)/2=0," ",(F12+F14)/2)</f>
        <v>0.81</v>
      </c>
      <c r="K13" s="81" t="str">
        <f>IF((G12+G14)/2=0," ",(G12+G14)/2)</f>
        <v xml:space="preserve"> </v>
      </c>
      <c r="L13" s="77">
        <f t="shared" ref="L13" si="3">IF(((E12+E14)/2+(D12+D14)/2+(F12+F14)/2+(G12+G14)/2/2)*C13=0," ",((E12+E14)/2+(D12+D14)/2+(F12+F14)/2+(G12+G14)/2)*C13)</f>
        <v>20.25</v>
      </c>
      <c r="M13" s="77" t="str">
        <f>IF(H13=" "," ",C13*H13)</f>
        <v xml:space="preserve"> </v>
      </c>
      <c r="N13" s="77" t="str">
        <f>IF(I13=" "," ",C13*I13)</f>
        <v xml:space="preserve"> </v>
      </c>
      <c r="O13" s="77">
        <f t="shared" ref="O13" si="4">IF(J13=" "," ",C13*J13)</f>
        <v>20.25</v>
      </c>
      <c r="P13" s="77" t="str">
        <f>IF(K13=" "," ",C13*K13)</f>
        <v xml:space="preserve"> </v>
      </c>
      <c r="Q13" s="106"/>
      <c r="R13" s="79" t="str">
        <f t="shared" si="0"/>
        <v xml:space="preserve"> </v>
      </c>
      <c r="S13" s="89" t="str">
        <f>IF(R13=" "," ",R13*C13)</f>
        <v xml:space="preserve"> </v>
      </c>
      <c r="T13" s="89"/>
      <c r="U13" s="76"/>
      <c r="V13" s="98"/>
      <c r="W13" s="76"/>
      <c r="X13" s="76"/>
      <c r="Y13" s="72"/>
      <c r="Z13" s="72"/>
      <c r="AA13" s="74">
        <v>20</v>
      </c>
      <c r="AB13" s="72"/>
      <c r="AC13" s="73"/>
    </row>
    <row r="14" spans="1:31" s="14" customFormat="1" ht="6.4" customHeight="1">
      <c r="A14" s="76">
        <v>0</v>
      </c>
      <c r="B14" s="96" t="s">
        <v>77</v>
      </c>
      <c r="C14" s="76"/>
      <c r="D14" s="84"/>
      <c r="E14" s="105"/>
      <c r="F14" s="86">
        <v>0.3</v>
      </c>
      <c r="G14" s="88"/>
      <c r="H14" s="81"/>
      <c r="I14" s="97"/>
      <c r="J14" s="81"/>
      <c r="K14" s="81"/>
      <c r="L14" s="78"/>
      <c r="M14" s="78"/>
      <c r="N14" s="78"/>
      <c r="O14" s="78"/>
      <c r="P14" s="78"/>
      <c r="Q14" s="100"/>
      <c r="R14" s="80"/>
      <c r="S14" s="90"/>
      <c r="T14" s="90"/>
      <c r="U14" s="76"/>
      <c r="V14" s="99"/>
      <c r="W14" s="76"/>
      <c r="X14" s="76"/>
      <c r="Y14" s="73"/>
      <c r="Z14" s="73"/>
      <c r="AA14" s="75"/>
      <c r="AB14" s="73"/>
      <c r="AC14" s="72"/>
    </row>
    <row r="15" spans="1:31" s="14" customFormat="1" ht="6.4" customHeight="1">
      <c r="A15" s="76"/>
      <c r="B15" s="96"/>
      <c r="C15" s="76">
        <f t="shared" si="1"/>
        <v>25</v>
      </c>
      <c r="D15" s="85"/>
      <c r="E15" s="105"/>
      <c r="F15" s="87"/>
      <c r="G15" s="88"/>
      <c r="H15" s="81">
        <f t="shared" ref="H15:K15" si="5">IF((D14+D16)/2=0," ",(D14+D16)/2)</f>
        <v>0.05</v>
      </c>
      <c r="I15" s="97" t="str">
        <f t="shared" si="5"/>
        <v xml:space="preserve"> </v>
      </c>
      <c r="J15" s="81">
        <f t="shared" si="5"/>
        <v>0.15</v>
      </c>
      <c r="K15" s="81" t="str">
        <f t="shared" si="5"/>
        <v xml:space="preserve"> </v>
      </c>
      <c r="L15" s="77">
        <f t="shared" ref="L15" si="6">IF(((E14+E16)/2+(D14+D16)/2+(F14+F16)/2+(G14+G16)/2/2)*C15=0," ",((E14+E16)/2+(D14+D16)/2+(F14+F16)/2+(G14+G16)/2)*C15)</f>
        <v>5</v>
      </c>
      <c r="M15" s="77">
        <f t="shared" ref="M15" si="7">IF(H15=" "," ",C15*H15)</f>
        <v>1.25</v>
      </c>
      <c r="N15" s="77" t="str">
        <f t="shared" ref="N15" si="8">IF(I15=" "," ",C15*I15)</f>
        <v xml:space="preserve"> </v>
      </c>
      <c r="O15" s="77">
        <f t="shared" ref="O15" si="9">IF(J15=" "," ",C15*J15)</f>
        <v>3.75</v>
      </c>
      <c r="P15" s="77" t="str">
        <f t="shared" ref="P15" si="10">IF(K15=" "," ",C15*K15)</f>
        <v xml:space="preserve"> </v>
      </c>
      <c r="Q15" s="100"/>
      <c r="R15" s="79" t="str">
        <f t="shared" ref="R15" si="11">IF((Q14+Q16)/2=0," ",(Q14+Q16)/2)</f>
        <v xml:space="preserve"> </v>
      </c>
      <c r="S15" s="89" t="str">
        <f t="shared" ref="S15" si="12">IF(R15=" "," ",R15*C15)</f>
        <v xml:space="preserve"> </v>
      </c>
      <c r="T15" s="89"/>
      <c r="U15" s="76"/>
      <c r="V15" s="98"/>
      <c r="W15" s="76"/>
      <c r="X15" s="76"/>
      <c r="Y15" s="72"/>
      <c r="Z15" s="72">
        <v>1</v>
      </c>
      <c r="AA15" s="74">
        <v>4</v>
      </c>
      <c r="AB15" s="72"/>
      <c r="AC15" s="73"/>
    </row>
    <row r="16" spans="1:31" s="14" customFormat="1" ht="6.4" customHeight="1">
      <c r="A16" s="76">
        <v>0</v>
      </c>
      <c r="B16" s="96" t="s">
        <v>78</v>
      </c>
      <c r="C16" s="76"/>
      <c r="D16" s="84">
        <v>0.1</v>
      </c>
      <c r="E16" s="105"/>
      <c r="F16" s="86"/>
      <c r="G16" s="88"/>
      <c r="H16" s="81"/>
      <c r="I16" s="97"/>
      <c r="J16" s="81"/>
      <c r="K16" s="81"/>
      <c r="L16" s="78"/>
      <c r="M16" s="78"/>
      <c r="N16" s="78"/>
      <c r="O16" s="78"/>
      <c r="P16" s="78"/>
      <c r="Q16" s="100"/>
      <c r="R16" s="80"/>
      <c r="S16" s="90"/>
      <c r="T16" s="90"/>
      <c r="U16" s="76"/>
      <c r="V16" s="99"/>
      <c r="W16" s="76"/>
      <c r="X16" s="76"/>
      <c r="Y16" s="73"/>
      <c r="Z16" s="73"/>
      <c r="AA16" s="75"/>
      <c r="AB16" s="73"/>
      <c r="AC16" s="72"/>
    </row>
    <row r="17" spans="1:29" s="14" customFormat="1" ht="6.4" customHeight="1">
      <c r="A17" s="76"/>
      <c r="B17" s="96"/>
      <c r="C17" s="76">
        <f t="shared" si="1"/>
        <v>25</v>
      </c>
      <c r="D17" s="85"/>
      <c r="E17" s="105"/>
      <c r="F17" s="87"/>
      <c r="G17" s="88"/>
      <c r="H17" s="81">
        <f t="shared" ref="H17:K17" si="13">IF((D16+D18)/2=0," ",(D16+D18)/2)</f>
        <v>1.25</v>
      </c>
      <c r="I17" s="97" t="str">
        <f t="shared" si="13"/>
        <v xml:space="preserve"> </v>
      </c>
      <c r="J17" s="81" t="str">
        <f t="shared" si="13"/>
        <v xml:space="preserve"> </v>
      </c>
      <c r="K17" s="81" t="str">
        <f t="shared" si="13"/>
        <v xml:space="preserve"> </v>
      </c>
      <c r="L17" s="77">
        <f t="shared" ref="L17" si="14">IF(((E16+E18)/2+(D16+D18)/2+(F16+F18)/2+(G16+G18)/2/2)*C17=0," ",((E16+E18)/2+(D16+D18)/2+(F16+F18)/2+(G16+G18)/2)*C17)</f>
        <v>31.25</v>
      </c>
      <c r="M17" s="77">
        <f t="shared" ref="M17" si="15">IF(H17=" "," ",C17*H17)</f>
        <v>31.25</v>
      </c>
      <c r="N17" s="77" t="str">
        <f t="shared" ref="N17" si="16">IF(I17=" "," ",C17*I17)</f>
        <v xml:space="preserve"> </v>
      </c>
      <c r="O17" s="77" t="str">
        <f t="shared" ref="O17" si="17">IF(J17=" "," ",C17*J17)</f>
        <v xml:space="preserve"> </v>
      </c>
      <c r="P17" s="77" t="str">
        <f t="shared" ref="P17" si="18">IF(K17=" "," ",C17*K17)</f>
        <v xml:space="preserve"> </v>
      </c>
      <c r="Q17" s="100"/>
      <c r="R17" s="79" t="str">
        <f t="shared" ref="R17" si="19">IF((Q16+Q18)/2=0," ",(Q16+Q18)/2)</f>
        <v xml:space="preserve"> </v>
      </c>
      <c r="S17" s="89" t="str">
        <f t="shared" ref="S17" si="20">IF(R17=" "," ",R17*C17)</f>
        <v xml:space="preserve"> </v>
      </c>
      <c r="T17" s="89"/>
      <c r="U17" s="76"/>
      <c r="V17" s="98"/>
      <c r="W17" s="76"/>
      <c r="X17" s="76"/>
      <c r="Y17" s="72"/>
      <c r="Z17" s="72">
        <v>31</v>
      </c>
      <c r="AA17" s="74"/>
      <c r="AB17" s="72"/>
      <c r="AC17" s="73"/>
    </row>
    <row r="18" spans="1:29" s="14" customFormat="1" ht="6.4" customHeight="1">
      <c r="A18" s="76">
        <v>1</v>
      </c>
      <c r="B18" s="96" t="s">
        <v>63</v>
      </c>
      <c r="C18" s="76"/>
      <c r="D18" s="84">
        <v>2.4</v>
      </c>
      <c r="E18" s="100"/>
      <c r="F18" s="86"/>
      <c r="G18" s="88"/>
      <c r="H18" s="81"/>
      <c r="I18" s="97"/>
      <c r="J18" s="81"/>
      <c r="K18" s="81"/>
      <c r="L18" s="78"/>
      <c r="M18" s="78"/>
      <c r="N18" s="78"/>
      <c r="O18" s="78"/>
      <c r="P18" s="78"/>
      <c r="Q18" s="84"/>
      <c r="R18" s="80"/>
      <c r="S18" s="90"/>
      <c r="T18" s="90"/>
      <c r="U18" s="76"/>
      <c r="V18" s="99"/>
      <c r="W18" s="76"/>
      <c r="X18" s="76"/>
      <c r="Y18" s="73"/>
      <c r="Z18" s="73"/>
      <c r="AA18" s="75"/>
      <c r="AB18" s="73"/>
      <c r="AC18" s="72"/>
    </row>
    <row r="19" spans="1:29" s="14" customFormat="1" ht="6.4" customHeight="1">
      <c r="A19" s="76"/>
      <c r="B19" s="96"/>
      <c r="C19" s="76">
        <f t="shared" si="1"/>
        <v>25</v>
      </c>
      <c r="D19" s="85"/>
      <c r="E19" s="100"/>
      <c r="F19" s="87"/>
      <c r="G19" s="88"/>
      <c r="H19" s="81">
        <f t="shared" ref="H19:K19" si="21">IF((D18+D20)/2=0," ",(D18+D20)/2)</f>
        <v>1.6</v>
      </c>
      <c r="I19" s="97" t="str">
        <f t="shared" si="21"/>
        <v xml:space="preserve"> </v>
      </c>
      <c r="J19" s="81" t="str">
        <f t="shared" si="21"/>
        <v xml:space="preserve"> </v>
      </c>
      <c r="K19" s="81" t="str">
        <f t="shared" si="21"/>
        <v xml:space="preserve"> </v>
      </c>
      <c r="L19" s="77">
        <f t="shared" ref="L19" si="22">IF(((E18+E20)/2+(D18+D20)/2+(F18+F20)/2+(G18+G20)/2/2)*C19=0," ",((E18+E20)/2+(D18+D20)/2+(F18+F20)/2+(G18+G20)/2)*C19)</f>
        <v>40</v>
      </c>
      <c r="M19" s="77">
        <f t="shared" ref="M19" si="23">IF(H19=" "," ",C19*H19)</f>
        <v>40</v>
      </c>
      <c r="N19" s="77" t="str">
        <f t="shared" ref="N19" si="24">IF(I19=" "," ",C19*I19)</f>
        <v xml:space="preserve"> </v>
      </c>
      <c r="O19" s="77" t="str">
        <f t="shared" ref="O19" si="25">IF(J19=" "," ",C19*J19)</f>
        <v xml:space="preserve"> </v>
      </c>
      <c r="P19" s="77" t="str">
        <f t="shared" ref="P19" si="26">IF(K19=" "," ",C19*K19)</f>
        <v xml:space="preserve"> </v>
      </c>
      <c r="Q19" s="85"/>
      <c r="R19" s="79" t="str">
        <f t="shared" ref="R19" si="27">IF((Q18+Q20)/2=0," ",(Q18+Q20)/2)</f>
        <v xml:space="preserve"> </v>
      </c>
      <c r="S19" s="89" t="str">
        <f t="shared" ref="S19" si="28">IF(R19=" "," ",R19*C19)</f>
        <v xml:space="preserve"> </v>
      </c>
      <c r="T19" s="89"/>
      <c r="U19" s="76"/>
      <c r="V19" s="98"/>
      <c r="W19" s="76"/>
      <c r="X19" s="76"/>
      <c r="Y19" s="72"/>
      <c r="Z19" s="72">
        <v>40</v>
      </c>
      <c r="AA19" s="74"/>
      <c r="AB19" s="72"/>
      <c r="AC19" s="73"/>
    </row>
    <row r="20" spans="1:29" s="14" customFormat="1" ht="6.4" customHeight="1">
      <c r="A20" s="98">
        <v>1</v>
      </c>
      <c r="B20" s="82" t="s">
        <v>59</v>
      </c>
      <c r="C20" s="76"/>
      <c r="D20" s="103">
        <v>0.8</v>
      </c>
      <c r="E20" s="101"/>
      <c r="F20" s="86"/>
      <c r="G20" s="88"/>
      <c r="H20" s="81"/>
      <c r="I20" s="97"/>
      <c r="J20" s="81"/>
      <c r="K20" s="81"/>
      <c r="L20" s="78"/>
      <c r="M20" s="78"/>
      <c r="N20" s="78"/>
      <c r="O20" s="78"/>
      <c r="P20" s="78"/>
      <c r="Q20" s="84"/>
      <c r="R20" s="80"/>
      <c r="S20" s="90"/>
      <c r="T20" s="90"/>
      <c r="U20" s="76"/>
      <c r="V20" s="99"/>
      <c r="W20" s="76"/>
      <c r="X20" s="76"/>
      <c r="Y20" s="73"/>
      <c r="Z20" s="73"/>
      <c r="AA20" s="75"/>
      <c r="AB20" s="73"/>
      <c r="AC20" s="72"/>
    </row>
    <row r="21" spans="1:29" s="14" customFormat="1" ht="6.4" customHeight="1">
      <c r="A21" s="99"/>
      <c r="B21" s="83"/>
      <c r="C21" s="76">
        <f t="shared" si="1"/>
        <v>25</v>
      </c>
      <c r="D21" s="104"/>
      <c r="E21" s="102"/>
      <c r="F21" s="87"/>
      <c r="G21" s="88"/>
      <c r="H21" s="81">
        <f t="shared" ref="H21:K21" si="29">IF((D20+D22)/2=0," ",(D20+D22)/2)</f>
        <v>0.5</v>
      </c>
      <c r="I21" s="97" t="str">
        <f t="shared" si="29"/>
        <v xml:space="preserve"> </v>
      </c>
      <c r="J21" s="81" t="str">
        <f t="shared" si="29"/>
        <v xml:space="preserve"> </v>
      </c>
      <c r="K21" s="81" t="str">
        <f t="shared" si="29"/>
        <v xml:space="preserve"> </v>
      </c>
      <c r="L21" s="77">
        <f t="shared" ref="L21" si="30">IF(((E20+E22)/2+(D20+D22)/2+(F20+F22)/2+(G20+G22)/2/2)*C21=0," ",((E20+E22)/2+(D20+D22)/2+(F20+F22)/2+(G20+G22)/2)*C21)</f>
        <v>12.5</v>
      </c>
      <c r="M21" s="77">
        <f t="shared" ref="M21" si="31">IF(H21=" "," ",C21*H21)</f>
        <v>12.5</v>
      </c>
      <c r="N21" s="77" t="str">
        <f t="shared" ref="N21" si="32">IF(I21=" "," ",C21*I21)</f>
        <v xml:space="preserve"> </v>
      </c>
      <c r="O21" s="77" t="str">
        <f t="shared" ref="O21" si="33">IF(J21=" "," ",C21*J21)</f>
        <v xml:space="preserve"> </v>
      </c>
      <c r="P21" s="77" t="str">
        <f t="shared" ref="P21" si="34">IF(K21=" "," ",C21*K21)</f>
        <v xml:space="preserve"> </v>
      </c>
      <c r="Q21" s="85"/>
      <c r="R21" s="79">
        <f t="shared" ref="R21" si="35">IF((Q20+Q22)/2=0," ",(Q20+Q22)/2)</f>
        <v>0.05</v>
      </c>
      <c r="S21" s="89">
        <f t="shared" ref="S21" si="36">IF(R21=" "," ",R21*C21)</f>
        <v>1.25</v>
      </c>
      <c r="T21" s="89">
        <v>1</v>
      </c>
      <c r="U21" s="76"/>
      <c r="V21" s="98"/>
      <c r="W21" s="76"/>
      <c r="X21" s="76"/>
      <c r="Y21" s="72"/>
      <c r="Z21" s="72">
        <v>12</v>
      </c>
      <c r="AA21" s="74"/>
      <c r="AB21" s="72"/>
      <c r="AC21" s="73"/>
    </row>
    <row r="22" spans="1:29" s="14" customFormat="1" ht="6.4" customHeight="1">
      <c r="A22" s="76">
        <v>1</v>
      </c>
      <c r="B22" s="96" t="s">
        <v>77</v>
      </c>
      <c r="C22" s="76"/>
      <c r="D22" s="84">
        <v>0.2</v>
      </c>
      <c r="E22" s="100"/>
      <c r="F22" s="86"/>
      <c r="G22" s="88"/>
      <c r="H22" s="81"/>
      <c r="I22" s="97"/>
      <c r="J22" s="81"/>
      <c r="K22" s="81"/>
      <c r="L22" s="78"/>
      <c r="M22" s="78"/>
      <c r="N22" s="78"/>
      <c r="O22" s="78"/>
      <c r="P22" s="78"/>
      <c r="Q22" s="84">
        <v>0.1</v>
      </c>
      <c r="R22" s="80"/>
      <c r="S22" s="90"/>
      <c r="T22" s="90"/>
      <c r="U22" s="76"/>
      <c r="V22" s="99"/>
      <c r="W22" s="76"/>
      <c r="X22" s="76"/>
      <c r="Y22" s="73"/>
      <c r="Z22" s="73"/>
      <c r="AA22" s="75"/>
      <c r="AB22" s="73"/>
      <c r="AC22" s="72"/>
    </row>
    <row r="23" spans="1:29" s="14" customFormat="1" ht="6.4" customHeight="1">
      <c r="A23" s="76"/>
      <c r="B23" s="96"/>
      <c r="C23" s="76">
        <f t="shared" si="1"/>
        <v>25</v>
      </c>
      <c r="D23" s="85"/>
      <c r="E23" s="100"/>
      <c r="F23" s="87"/>
      <c r="G23" s="88"/>
      <c r="H23" s="81">
        <f>IF((D22+D24)/2=0," ",(D22+D24)/2)</f>
        <v>0.2</v>
      </c>
      <c r="I23" s="97" t="str">
        <f>IF((E22+E24)/2=0," ",(E22+E24)/2)</f>
        <v xml:space="preserve"> </v>
      </c>
      <c r="J23" s="81" t="str">
        <f t="shared" ref="J23" si="37">IF((F22+F24)/2=0," ",(F22+F24)/2)</f>
        <v xml:space="preserve"> </v>
      </c>
      <c r="K23" s="81" t="str">
        <f>IF((G22+G24)/2=0," ",(G22+G24)/2)</f>
        <v xml:space="preserve"> </v>
      </c>
      <c r="L23" s="77">
        <f t="shared" ref="L23" si="38">IF(((E22+E24)/2+(D22+D24)/2+(F22+F24)/2+(G22+G24)/2/2)*C23=0," ",((E22+E24)/2+(D22+D24)/2+(F22+F24)/2+(G22+G24)/2)*C23)</f>
        <v>5</v>
      </c>
      <c r="M23" s="77">
        <f>IF(H23=" "," ",C23*H23)</f>
        <v>5</v>
      </c>
      <c r="N23" s="77" t="str">
        <f>IF(I23=" "," ",C23*I23)</f>
        <v xml:space="preserve"> </v>
      </c>
      <c r="O23" s="77" t="str">
        <f t="shared" ref="O23" si="39">IF(J23=" "," ",C23*J23)</f>
        <v xml:space="preserve"> </v>
      </c>
      <c r="P23" s="77" t="str">
        <f>IF(K23=" "," ",C23*K23)</f>
        <v xml:space="preserve"> </v>
      </c>
      <c r="Q23" s="85"/>
      <c r="R23" s="79">
        <f t="shared" si="0"/>
        <v>0.05</v>
      </c>
      <c r="S23" s="89">
        <f>IF(R23=" "," ",R23*C23)</f>
        <v>1.25</v>
      </c>
      <c r="T23" s="89">
        <v>1</v>
      </c>
      <c r="U23" s="89"/>
      <c r="V23" s="98"/>
      <c r="W23" s="76"/>
      <c r="X23" s="76"/>
      <c r="Y23" s="72"/>
      <c r="Z23" s="72">
        <v>4</v>
      </c>
      <c r="AA23" s="74"/>
      <c r="AB23" s="72"/>
      <c r="AC23" s="73"/>
    </row>
    <row r="24" spans="1:29" s="14" customFormat="1" ht="6.4" customHeight="1">
      <c r="A24" s="76">
        <v>1</v>
      </c>
      <c r="B24" s="96" t="s">
        <v>78</v>
      </c>
      <c r="C24" s="76"/>
      <c r="D24" s="84">
        <v>0.2</v>
      </c>
      <c r="E24" s="100"/>
      <c r="F24" s="86"/>
      <c r="G24" s="88"/>
      <c r="H24" s="81"/>
      <c r="I24" s="97"/>
      <c r="J24" s="81"/>
      <c r="K24" s="81"/>
      <c r="L24" s="78"/>
      <c r="M24" s="78"/>
      <c r="N24" s="78"/>
      <c r="O24" s="78"/>
      <c r="P24" s="78"/>
      <c r="Q24" s="84"/>
      <c r="R24" s="80"/>
      <c r="S24" s="90"/>
      <c r="T24" s="90"/>
      <c r="U24" s="90"/>
      <c r="V24" s="99"/>
      <c r="W24" s="76"/>
      <c r="X24" s="76"/>
      <c r="Y24" s="73"/>
      <c r="Z24" s="73"/>
      <c r="AA24" s="75"/>
      <c r="AB24" s="73"/>
      <c r="AC24" s="72"/>
    </row>
    <row r="25" spans="1:29" s="14" customFormat="1" ht="6.4" customHeight="1">
      <c r="A25" s="76"/>
      <c r="B25" s="96"/>
      <c r="C25" s="76">
        <f t="shared" si="1"/>
        <v>25</v>
      </c>
      <c r="D25" s="85"/>
      <c r="E25" s="100"/>
      <c r="F25" s="87"/>
      <c r="G25" s="88"/>
      <c r="H25" s="81">
        <f>IF((D24+D26)/2=0," ",(D24+D26)/2)</f>
        <v>0.4</v>
      </c>
      <c r="I25" s="97" t="str">
        <f>IF((E24+E26)/2=0," ",(E24+E26)/2)</f>
        <v xml:space="preserve"> </v>
      </c>
      <c r="J25" s="81" t="str">
        <f t="shared" ref="J25" si="40">IF((F24+F26)/2=0," ",(F24+F26)/2)</f>
        <v xml:space="preserve"> </v>
      </c>
      <c r="K25" s="81" t="str">
        <f>IF((G24+G26)/2=0," ",(G24+G26)/2)</f>
        <v xml:space="preserve"> </v>
      </c>
      <c r="L25" s="77">
        <f t="shared" ref="L25" si="41">IF(((E24+E26)/2+(D24+D26)/2+(F24+F26)/2+(G24+G26)/2/2)*C25=0," ",((E24+E26)/2+(D24+D26)/2+(F24+F26)/2+(G24+G26)/2)*C25)</f>
        <v>10</v>
      </c>
      <c r="M25" s="77">
        <f>IF(H25=" "," ",C25*H25)</f>
        <v>10</v>
      </c>
      <c r="N25" s="77" t="str">
        <f>IF(I25=" "," ",C25*I25)</f>
        <v xml:space="preserve"> </v>
      </c>
      <c r="O25" s="77" t="str">
        <f t="shared" ref="O25" si="42">IF(J25=" "," ",C25*J25)</f>
        <v xml:space="preserve"> </v>
      </c>
      <c r="P25" s="77" t="str">
        <f>IF(K25=" "," ",C25*K25)</f>
        <v xml:space="preserve"> </v>
      </c>
      <c r="Q25" s="85"/>
      <c r="R25" s="79" t="str">
        <f t="shared" ref="R25" si="43">IF((Q24+Q26)/2=0," ",(Q24+Q26)/2)</f>
        <v xml:space="preserve"> </v>
      </c>
      <c r="S25" s="89" t="str">
        <f>IF(R25=" "," ",R25*C25)</f>
        <v xml:space="preserve"> </v>
      </c>
      <c r="T25" s="89"/>
      <c r="U25" s="89"/>
      <c r="V25" s="98"/>
      <c r="W25" s="76"/>
      <c r="X25" s="76"/>
      <c r="Y25" s="72"/>
      <c r="Z25" s="72">
        <v>10</v>
      </c>
      <c r="AA25" s="74"/>
      <c r="AB25" s="72"/>
      <c r="AC25" s="73"/>
    </row>
    <row r="26" spans="1:29" s="14" customFormat="1" ht="6.4" customHeight="1">
      <c r="A26" s="76">
        <v>2</v>
      </c>
      <c r="B26" s="96" t="s">
        <v>63</v>
      </c>
      <c r="C26" s="76"/>
      <c r="D26" s="84">
        <v>0.6</v>
      </c>
      <c r="E26" s="100"/>
      <c r="F26" s="86"/>
      <c r="G26" s="88"/>
      <c r="H26" s="81"/>
      <c r="I26" s="97"/>
      <c r="J26" s="81"/>
      <c r="K26" s="81"/>
      <c r="L26" s="78"/>
      <c r="M26" s="78"/>
      <c r="N26" s="78"/>
      <c r="O26" s="78"/>
      <c r="P26" s="78"/>
      <c r="Q26" s="84"/>
      <c r="R26" s="80"/>
      <c r="S26" s="90"/>
      <c r="T26" s="90"/>
      <c r="U26" s="90"/>
      <c r="V26" s="99"/>
      <c r="W26" s="76"/>
      <c r="X26" s="76"/>
      <c r="Y26" s="73"/>
      <c r="Z26" s="73"/>
      <c r="AA26" s="75"/>
      <c r="AB26" s="73"/>
      <c r="AC26" s="72"/>
    </row>
    <row r="27" spans="1:29" s="14" customFormat="1" ht="6.4" customHeight="1">
      <c r="A27" s="76"/>
      <c r="B27" s="96"/>
      <c r="C27" s="76">
        <f t="shared" si="1"/>
        <v>25</v>
      </c>
      <c r="D27" s="85"/>
      <c r="E27" s="100"/>
      <c r="F27" s="87"/>
      <c r="G27" s="88"/>
      <c r="H27" s="81">
        <f t="shared" ref="H27:K27" si="44">IF((D26+D28)/2=0," ",(D26+D28)/2)</f>
        <v>0.3</v>
      </c>
      <c r="I27" s="97" t="str">
        <f t="shared" si="44"/>
        <v xml:space="preserve"> </v>
      </c>
      <c r="J27" s="81">
        <f t="shared" si="44"/>
        <v>0.5</v>
      </c>
      <c r="K27" s="81" t="str">
        <f t="shared" si="44"/>
        <v xml:space="preserve"> </v>
      </c>
      <c r="L27" s="77">
        <f t="shared" ref="L27" si="45">IF(((E26+E28)/2+(D26+D28)/2+(F26+F28)/2+(G26+G28)/2/2)*C27=0," ",((E26+E28)/2+(D26+D28)/2+(F26+F28)/2+(G26+G28)/2)*C27)</f>
        <v>20</v>
      </c>
      <c r="M27" s="77">
        <f t="shared" ref="M27" si="46">IF(H27=" "," ",C27*H27)</f>
        <v>7.5</v>
      </c>
      <c r="N27" s="77" t="str">
        <f t="shared" ref="N27" si="47">IF(I27=" "," ",C27*I27)</f>
        <v xml:space="preserve"> </v>
      </c>
      <c r="O27" s="77">
        <f t="shared" ref="O27" si="48">IF(J27=" "," ",C27*J27)</f>
        <v>12.5</v>
      </c>
      <c r="P27" s="77" t="str">
        <f t="shared" ref="P27" si="49">IF(K27=" "," ",C27*K27)</f>
        <v xml:space="preserve"> </v>
      </c>
      <c r="Q27" s="85"/>
      <c r="R27" s="79" t="str">
        <f t="shared" ref="R27" si="50">IF((Q26+Q28)/2=0," ",(Q26+Q28)/2)</f>
        <v xml:space="preserve"> </v>
      </c>
      <c r="S27" s="89" t="str">
        <f t="shared" ref="S27" si="51">IF(R27=" "," ",R27*C27)</f>
        <v xml:space="preserve"> </v>
      </c>
      <c r="T27" s="89"/>
      <c r="U27" s="89"/>
      <c r="V27" s="98"/>
      <c r="W27" s="76"/>
      <c r="X27" s="76"/>
      <c r="Y27" s="72"/>
      <c r="Z27" s="72">
        <v>8</v>
      </c>
      <c r="AA27" s="74">
        <v>13</v>
      </c>
      <c r="AB27" s="72"/>
      <c r="AC27" s="73"/>
    </row>
    <row r="28" spans="1:29" s="14" customFormat="1" ht="6.4" customHeight="1">
      <c r="A28" s="98">
        <v>2</v>
      </c>
      <c r="B28" s="82" t="s">
        <v>59</v>
      </c>
      <c r="C28" s="76"/>
      <c r="D28" s="84"/>
      <c r="E28" s="100"/>
      <c r="F28" s="101">
        <v>1</v>
      </c>
      <c r="G28" s="100"/>
      <c r="H28" s="81"/>
      <c r="I28" s="97"/>
      <c r="J28" s="81"/>
      <c r="K28" s="81"/>
      <c r="L28" s="78"/>
      <c r="M28" s="78"/>
      <c r="N28" s="78"/>
      <c r="O28" s="78"/>
      <c r="P28" s="78"/>
      <c r="Q28" s="84"/>
      <c r="R28" s="80"/>
      <c r="S28" s="90"/>
      <c r="T28" s="90"/>
      <c r="U28" s="90"/>
      <c r="V28" s="99"/>
      <c r="W28" s="76"/>
      <c r="X28" s="76"/>
      <c r="Y28" s="73"/>
      <c r="Z28" s="73"/>
      <c r="AA28" s="75"/>
      <c r="AB28" s="73"/>
      <c r="AC28" s="72"/>
    </row>
    <row r="29" spans="1:29" s="14" customFormat="1" ht="6.4" customHeight="1">
      <c r="A29" s="99"/>
      <c r="B29" s="83"/>
      <c r="C29" s="76">
        <f t="shared" si="1"/>
        <v>25</v>
      </c>
      <c r="D29" s="85"/>
      <c r="E29" s="100"/>
      <c r="F29" s="102"/>
      <c r="G29" s="100"/>
      <c r="H29" s="81" t="str">
        <f t="shared" ref="H29:K29" si="52">IF((D28+D30)/2=0," ",(D28+D30)/2)</f>
        <v xml:space="preserve"> </v>
      </c>
      <c r="I29" s="97" t="str">
        <f t="shared" si="52"/>
        <v xml:space="preserve"> </v>
      </c>
      <c r="J29" s="81">
        <f t="shared" si="52"/>
        <v>1.55</v>
      </c>
      <c r="K29" s="81" t="str">
        <f t="shared" si="52"/>
        <v xml:space="preserve"> </v>
      </c>
      <c r="L29" s="77">
        <f t="shared" ref="L29" si="53">IF(((E28+E30)/2+(D28+D30)/2+(F28+F30)/2+(G28+G30)/2/2)*C29=0," ",((E28+E30)/2+(D28+D30)/2+(F28+F30)/2+(G28+G30)/2)*C29)</f>
        <v>38.75</v>
      </c>
      <c r="M29" s="77" t="str">
        <f t="shared" ref="M29" si="54">IF(H29=" "," ",C29*H29)</f>
        <v xml:space="preserve"> </v>
      </c>
      <c r="N29" s="77" t="str">
        <f t="shared" ref="N29" si="55">IF(I29=" "," ",C29*I29)</f>
        <v xml:space="preserve"> </v>
      </c>
      <c r="O29" s="77">
        <f t="shared" ref="O29" si="56">IF(J29=" "," ",C29*J29)</f>
        <v>38.75</v>
      </c>
      <c r="P29" s="77" t="str">
        <f t="shared" ref="P29" si="57">IF(K29=" "," ",C29*K29)</f>
        <v xml:space="preserve"> </v>
      </c>
      <c r="Q29" s="85"/>
      <c r="R29" s="79" t="str">
        <f t="shared" ref="R29" si="58">IF((Q28+Q30)/2=0," ",(Q28+Q30)/2)</f>
        <v xml:space="preserve"> </v>
      </c>
      <c r="S29" s="89" t="str">
        <f t="shared" ref="S29" si="59">IF(R29=" "," ",R29*C29)</f>
        <v xml:space="preserve"> </v>
      </c>
      <c r="T29" s="89"/>
      <c r="U29" s="89"/>
      <c r="V29" s="98"/>
      <c r="W29" s="76"/>
      <c r="X29" s="76"/>
      <c r="Y29" s="72"/>
      <c r="Z29" s="72"/>
      <c r="AA29" s="74">
        <v>39</v>
      </c>
      <c r="AB29" s="72"/>
      <c r="AC29" s="73"/>
    </row>
    <row r="30" spans="1:29" s="14" customFormat="1" ht="6.4" customHeight="1">
      <c r="A30" s="76">
        <v>2</v>
      </c>
      <c r="B30" s="96" t="s">
        <v>77</v>
      </c>
      <c r="C30" s="76"/>
      <c r="D30" s="84"/>
      <c r="E30" s="100"/>
      <c r="F30" s="86">
        <v>2.1</v>
      </c>
      <c r="G30" s="88"/>
      <c r="H30" s="81"/>
      <c r="I30" s="97"/>
      <c r="J30" s="81"/>
      <c r="K30" s="81"/>
      <c r="L30" s="78"/>
      <c r="M30" s="78"/>
      <c r="N30" s="78"/>
      <c r="O30" s="78"/>
      <c r="P30" s="78"/>
      <c r="Q30" s="84"/>
      <c r="R30" s="80"/>
      <c r="S30" s="90"/>
      <c r="T30" s="90"/>
      <c r="U30" s="90"/>
      <c r="V30" s="99"/>
      <c r="W30" s="76"/>
      <c r="X30" s="76"/>
      <c r="Y30" s="73"/>
      <c r="Z30" s="73"/>
      <c r="AA30" s="75"/>
      <c r="AB30" s="73"/>
      <c r="AC30" s="72"/>
    </row>
    <row r="31" spans="1:29" s="14" customFormat="1" ht="6.4" customHeight="1">
      <c r="A31" s="76"/>
      <c r="B31" s="96"/>
      <c r="C31" s="76">
        <f t="shared" si="1"/>
        <v>25</v>
      </c>
      <c r="D31" s="85"/>
      <c r="E31" s="100"/>
      <c r="F31" s="87"/>
      <c r="G31" s="88"/>
      <c r="H31" s="81" t="str">
        <f>IF((D30+D32)/2=0," ",(D30+D32)/2)</f>
        <v xml:space="preserve"> </v>
      </c>
      <c r="I31" s="97" t="str">
        <f>IF((E30+E32)/2=0," ",(E30+E32)/2)</f>
        <v xml:space="preserve"> </v>
      </c>
      <c r="J31" s="81">
        <f t="shared" ref="J31" si="60">IF((F30+F32)/2=0," ",(F30+F32)/2)</f>
        <v>1.55</v>
      </c>
      <c r="K31" s="81" t="str">
        <f>IF((G30+G32)/2=0," ",(G30+G32)/2)</f>
        <v xml:space="preserve"> </v>
      </c>
      <c r="L31" s="77">
        <f t="shared" ref="L31" si="61">IF(((E30+E32)/2+(D30+D32)/2+(F30+F32)/2+(G30+G32)/2/2)*C31=0," ",((E30+E32)/2+(D30+D32)/2+(F30+F32)/2+(G30+G32)/2)*C31)</f>
        <v>38.75</v>
      </c>
      <c r="M31" s="77" t="str">
        <f>IF(H31=" "," ",C31*H31)</f>
        <v xml:space="preserve"> </v>
      </c>
      <c r="N31" s="77" t="str">
        <f>IF(I31=" "," ",C31*I31)</f>
        <v xml:space="preserve"> </v>
      </c>
      <c r="O31" s="77">
        <f t="shared" ref="O31" si="62">IF(J31=" "," ",C31*J31)</f>
        <v>38.75</v>
      </c>
      <c r="P31" s="77" t="str">
        <f>IF(K31=" "," ",C31*K31)</f>
        <v xml:space="preserve"> </v>
      </c>
      <c r="Q31" s="85"/>
      <c r="R31" s="79" t="str">
        <f t="shared" si="0"/>
        <v xml:space="preserve"> </v>
      </c>
      <c r="S31" s="89" t="str">
        <f>IF(R31=" "," ",R31*C31)</f>
        <v xml:space="preserve"> </v>
      </c>
      <c r="T31" s="89"/>
      <c r="U31" s="89"/>
      <c r="V31" s="98"/>
      <c r="W31" s="76"/>
      <c r="X31" s="76"/>
      <c r="Y31" s="72"/>
      <c r="Z31" s="72"/>
      <c r="AA31" s="74">
        <v>39</v>
      </c>
      <c r="AB31" s="72"/>
      <c r="AC31" s="73"/>
    </row>
    <row r="32" spans="1:29" s="14" customFormat="1" ht="6.4" customHeight="1">
      <c r="A32" s="76">
        <v>2</v>
      </c>
      <c r="B32" s="96" t="s">
        <v>78</v>
      </c>
      <c r="C32" s="76"/>
      <c r="D32" s="84"/>
      <c r="E32" s="84"/>
      <c r="F32" s="86">
        <v>1</v>
      </c>
      <c r="G32" s="88"/>
      <c r="H32" s="81"/>
      <c r="I32" s="97"/>
      <c r="J32" s="81"/>
      <c r="K32" s="81"/>
      <c r="L32" s="78"/>
      <c r="M32" s="78"/>
      <c r="N32" s="78"/>
      <c r="O32" s="78"/>
      <c r="P32" s="78"/>
      <c r="Q32" s="84"/>
      <c r="R32" s="80"/>
      <c r="S32" s="90"/>
      <c r="T32" s="90"/>
      <c r="U32" s="90"/>
      <c r="V32" s="99"/>
      <c r="W32" s="76"/>
      <c r="X32" s="76"/>
      <c r="Y32" s="73"/>
      <c r="Z32" s="73"/>
      <c r="AA32" s="75"/>
      <c r="AB32" s="73"/>
      <c r="AC32" s="72"/>
    </row>
    <row r="33" spans="1:29" s="14" customFormat="1" ht="6.4" customHeight="1">
      <c r="A33" s="76"/>
      <c r="B33" s="96"/>
      <c r="C33" s="96">
        <f>(A34-A32)*100+(B34-B32)</f>
        <v>25</v>
      </c>
      <c r="D33" s="85"/>
      <c r="E33" s="85"/>
      <c r="F33" s="87"/>
      <c r="G33" s="88"/>
      <c r="H33" s="81">
        <f>IF((D32+D34)/2=0," ",(D32+D34)/2)</f>
        <v>0.1</v>
      </c>
      <c r="I33" s="97" t="str">
        <f>IF((E32+E34)/2=0," ",(E32+E34)/2)</f>
        <v xml:space="preserve"> </v>
      </c>
      <c r="J33" s="81">
        <f t="shared" ref="J33" si="63">IF((F32+F34)/2=0," ",(F32+F34)/2)</f>
        <v>0.5</v>
      </c>
      <c r="K33" s="81" t="str">
        <f>IF((G32+G34)/2=0," ",(G32+G34)/2)</f>
        <v xml:space="preserve"> </v>
      </c>
      <c r="L33" s="77">
        <f t="shared" ref="L33" si="64">IF(((E32+E34)/2+(D32+D34)/2+(F32+F34)/2+(G32+G34)/2/2)*C33=0," ",((E32+E34)/2+(D32+D34)/2+(F32+F34)/2+(G32+G34)/2)*C33)</f>
        <v>15</v>
      </c>
      <c r="M33" s="77">
        <f>IF(H33=" "," ",C33*H33)</f>
        <v>2.5</v>
      </c>
      <c r="N33" s="77" t="str">
        <f>IF(I33=" "," ",C33*I33)</f>
        <v xml:space="preserve"> </v>
      </c>
      <c r="O33" s="77">
        <f t="shared" ref="O33" si="65">IF(J33=" "," ",C33*J33)</f>
        <v>12.5</v>
      </c>
      <c r="P33" s="77" t="str">
        <f>IF(K33=" "," ",C33*K33)</f>
        <v xml:space="preserve"> </v>
      </c>
      <c r="Q33" s="85"/>
      <c r="R33" s="79" t="str">
        <f t="shared" si="0"/>
        <v xml:space="preserve"> </v>
      </c>
      <c r="S33" s="89" t="str">
        <f>IF(R33=" "," ",R33*C33)</f>
        <v xml:space="preserve"> </v>
      </c>
      <c r="T33" s="89"/>
      <c r="U33" s="89"/>
      <c r="V33" s="98"/>
      <c r="W33" s="76"/>
      <c r="X33" s="76"/>
      <c r="Y33" s="72"/>
      <c r="Z33" s="72">
        <v>3</v>
      </c>
      <c r="AA33" s="74">
        <v>13</v>
      </c>
      <c r="AB33" s="72"/>
      <c r="AC33" s="73"/>
    </row>
    <row r="34" spans="1:29" s="14" customFormat="1" ht="6.4" customHeight="1">
      <c r="A34" s="76">
        <v>3</v>
      </c>
      <c r="B34" s="96" t="s">
        <v>63</v>
      </c>
      <c r="C34" s="76"/>
      <c r="D34" s="84">
        <v>0.2</v>
      </c>
      <c r="E34" s="84"/>
      <c r="F34" s="86"/>
      <c r="G34" s="88"/>
      <c r="H34" s="81"/>
      <c r="I34" s="97"/>
      <c r="J34" s="81"/>
      <c r="K34" s="81"/>
      <c r="L34" s="78"/>
      <c r="M34" s="78"/>
      <c r="N34" s="78"/>
      <c r="O34" s="78"/>
      <c r="P34" s="78"/>
      <c r="Q34" s="84"/>
      <c r="R34" s="80"/>
      <c r="S34" s="90"/>
      <c r="T34" s="90"/>
      <c r="U34" s="90"/>
      <c r="V34" s="99"/>
      <c r="W34" s="76"/>
      <c r="X34" s="76"/>
      <c r="Y34" s="73"/>
      <c r="Z34" s="73"/>
      <c r="AA34" s="75"/>
      <c r="AB34" s="73"/>
      <c r="AC34" s="72"/>
    </row>
    <row r="35" spans="1:29" s="14" customFormat="1" ht="6.4" customHeight="1">
      <c r="A35" s="76"/>
      <c r="B35" s="96"/>
      <c r="C35" s="96">
        <f t="shared" ref="C35" si="66">(A36-A34)*100+(B36-B34)</f>
        <v>25</v>
      </c>
      <c r="D35" s="85"/>
      <c r="E35" s="85"/>
      <c r="F35" s="87"/>
      <c r="G35" s="88"/>
      <c r="H35" s="81">
        <f>IF((D34+D36)/2=0," ",(D34+D36)/2)</f>
        <v>0.2</v>
      </c>
      <c r="I35" s="97" t="str">
        <f>IF((E34+E36)/2=0," ",(E34+E36)/2)</f>
        <v xml:space="preserve"> </v>
      </c>
      <c r="J35" s="81" t="str">
        <f t="shared" ref="J35" si="67">IF((F34+F36)/2=0," ",(F34+F36)/2)</f>
        <v xml:space="preserve"> </v>
      </c>
      <c r="K35" s="81" t="str">
        <f>IF((G34+G36)/2=0," ",(G34+G36)/2)</f>
        <v xml:space="preserve"> </v>
      </c>
      <c r="L35" s="77">
        <f t="shared" ref="L35" si="68">IF(((E34+E36)/2+(D34+D36)/2+(F34+F36)/2+(G34+G36)/2/2)*C35=0," ",((E34+E36)/2+(D34+D36)/2+(F34+F36)/2+(G34+G36)/2)*C35)</f>
        <v>5</v>
      </c>
      <c r="M35" s="77">
        <f t="shared" ref="M35" si="69">IF(H35=" "," ",C35*H35)</f>
        <v>5</v>
      </c>
      <c r="N35" s="77" t="str">
        <f>IF(I35=" "," ",C35*I35)</f>
        <v xml:space="preserve"> </v>
      </c>
      <c r="O35" s="77" t="str">
        <f t="shared" ref="O35" si="70">IF(J35=" "," ",C35*J35)</f>
        <v xml:space="preserve"> </v>
      </c>
      <c r="P35" s="77" t="str">
        <f>IF(K35=" "," ",C35*K35)</f>
        <v xml:space="preserve"> </v>
      </c>
      <c r="Q35" s="85"/>
      <c r="R35" s="79" t="str">
        <f t="shared" si="0"/>
        <v xml:space="preserve"> </v>
      </c>
      <c r="S35" s="89" t="str">
        <f>IF(R35=" "," ",R35*C35)</f>
        <v xml:space="preserve"> </v>
      </c>
      <c r="T35" s="89"/>
      <c r="U35" s="89"/>
      <c r="V35" s="98"/>
      <c r="W35" s="76"/>
      <c r="X35" s="76"/>
      <c r="Y35" s="72"/>
      <c r="Z35" s="72">
        <v>5</v>
      </c>
      <c r="AA35" s="74"/>
      <c r="AB35" s="72"/>
      <c r="AC35" s="73"/>
    </row>
    <row r="36" spans="1:29" s="14" customFormat="1" ht="6.4" customHeight="1">
      <c r="A36" s="76">
        <v>3</v>
      </c>
      <c r="B36" s="96" t="s">
        <v>59</v>
      </c>
      <c r="C36" s="76"/>
      <c r="D36" s="84">
        <v>0.2</v>
      </c>
      <c r="E36" s="84"/>
      <c r="F36" s="86"/>
      <c r="G36" s="88"/>
      <c r="H36" s="81"/>
      <c r="I36" s="97"/>
      <c r="J36" s="81"/>
      <c r="K36" s="81"/>
      <c r="L36" s="78"/>
      <c r="M36" s="78"/>
      <c r="N36" s="78"/>
      <c r="O36" s="78"/>
      <c r="P36" s="78"/>
      <c r="Q36" s="84"/>
      <c r="R36" s="80"/>
      <c r="S36" s="90"/>
      <c r="T36" s="90"/>
      <c r="U36" s="90"/>
      <c r="V36" s="99"/>
      <c r="W36" s="76"/>
      <c r="X36" s="76"/>
      <c r="Y36" s="73"/>
      <c r="Z36" s="73"/>
      <c r="AA36" s="75"/>
      <c r="AB36" s="73"/>
      <c r="AC36" s="72"/>
    </row>
    <row r="37" spans="1:29" s="14" customFormat="1" ht="6.4" customHeight="1">
      <c r="A37" s="76"/>
      <c r="B37" s="96"/>
      <c r="C37" s="96">
        <f t="shared" ref="C37:C39" si="71">(A38-A36)*100+(B38-B36)</f>
        <v>25</v>
      </c>
      <c r="D37" s="85"/>
      <c r="E37" s="85"/>
      <c r="F37" s="87"/>
      <c r="G37" s="88"/>
      <c r="H37" s="81">
        <f>IF((D36+D38)/2=0," ",(D36+D38)/2)</f>
        <v>1.2000000000000002</v>
      </c>
      <c r="I37" s="97" t="str">
        <f>IF((E36+E38)/2=0," ",(E36+E38)/2)</f>
        <v xml:space="preserve"> </v>
      </c>
      <c r="J37" s="81" t="str">
        <f t="shared" ref="J37" si="72">IF((F36+F38)/2=0," ",(F36+F38)/2)</f>
        <v xml:space="preserve"> </v>
      </c>
      <c r="K37" s="81" t="str">
        <f>IF((G36+G38)/2=0," ",(G36+G38)/2)</f>
        <v xml:space="preserve"> </v>
      </c>
      <c r="L37" s="77">
        <f t="shared" ref="L37" si="73">IF(((E36+E38)/2+(D36+D38)/2+(F36+F38)/2+(G36+G38)/2/2)*C37=0," ",((E36+E38)/2+(D36+D38)/2+(F36+F38)/2+(G36+G38)/2)*C37)</f>
        <v>30.000000000000004</v>
      </c>
      <c r="M37" s="77">
        <f t="shared" ref="M37" si="74">IF(H37=" "," ",C37*H37)</f>
        <v>30.000000000000004</v>
      </c>
      <c r="N37" s="77" t="str">
        <f>IF(I37=" "," ",C37*I37)</f>
        <v xml:space="preserve"> </v>
      </c>
      <c r="O37" s="77" t="str">
        <f t="shared" ref="O37" si="75">IF(J37=" "," ",C37*J37)</f>
        <v xml:space="preserve"> </v>
      </c>
      <c r="P37" s="77" t="str">
        <f>IF(K37=" "," ",C37*K37)</f>
        <v xml:space="preserve"> </v>
      </c>
      <c r="Q37" s="85"/>
      <c r="R37" s="79" t="str">
        <f t="shared" si="0"/>
        <v xml:space="preserve"> </v>
      </c>
      <c r="S37" s="89" t="str">
        <f>IF(R37=" "," ",R37*C37)</f>
        <v xml:space="preserve"> </v>
      </c>
      <c r="T37" s="89"/>
      <c r="U37" s="89"/>
      <c r="V37" s="98"/>
      <c r="W37" s="76"/>
      <c r="X37" s="76"/>
      <c r="Y37" s="72"/>
      <c r="Z37" s="72">
        <v>30</v>
      </c>
      <c r="AA37" s="74"/>
      <c r="AB37" s="72"/>
      <c r="AC37" s="73"/>
    </row>
    <row r="38" spans="1:29" s="14" customFormat="1" ht="6.4" customHeight="1">
      <c r="A38" s="76">
        <v>3</v>
      </c>
      <c r="B38" s="96" t="s">
        <v>77</v>
      </c>
      <c r="C38" s="76"/>
      <c r="D38" s="84">
        <v>2.2000000000000002</v>
      </c>
      <c r="E38" s="84"/>
      <c r="F38" s="86"/>
      <c r="G38" s="88"/>
      <c r="H38" s="81"/>
      <c r="I38" s="97"/>
      <c r="J38" s="81"/>
      <c r="K38" s="81"/>
      <c r="L38" s="78"/>
      <c r="M38" s="78"/>
      <c r="N38" s="78"/>
      <c r="O38" s="78"/>
      <c r="P38" s="78"/>
      <c r="Q38" s="84"/>
      <c r="R38" s="80"/>
      <c r="S38" s="90"/>
      <c r="T38" s="90"/>
      <c r="U38" s="90"/>
      <c r="V38" s="99"/>
      <c r="W38" s="76"/>
      <c r="X38" s="76"/>
      <c r="Y38" s="73"/>
      <c r="Z38" s="73"/>
      <c r="AA38" s="75"/>
      <c r="AB38" s="73"/>
      <c r="AC38" s="72"/>
    </row>
    <row r="39" spans="1:29" s="14" customFormat="1" ht="6.4" customHeight="1">
      <c r="A39" s="76"/>
      <c r="B39" s="96"/>
      <c r="C39" s="96">
        <f t="shared" si="71"/>
        <v>25</v>
      </c>
      <c r="D39" s="85"/>
      <c r="E39" s="85"/>
      <c r="F39" s="87"/>
      <c r="G39" s="88"/>
      <c r="H39" s="81">
        <f>IF((D38+D40)/2=0," ",(D38+D40)/2)</f>
        <v>1.2000000000000002</v>
      </c>
      <c r="I39" s="97" t="str">
        <f>IF((E38+E40)/2=0," ",(E38+E40)/2)</f>
        <v xml:space="preserve"> </v>
      </c>
      <c r="J39" s="81" t="str">
        <f t="shared" ref="J39" si="76">IF((F38+F40)/2=0," ",(F38+F40)/2)</f>
        <v xml:space="preserve"> </v>
      </c>
      <c r="K39" s="81" t="str">
        <f>IF((G38+G40)/2=0," ",(G38+G40)/2)</f>
        <v xml:space="preserve"> </v>
      </c>
      <c r="L39" s="77">
        <f t="shared" ref="L39" si="77">IF(((E38+E40)/2+(D38+D40)/2+(F38+F40)/2+(G38+G40)/2/2)*C39=0," ",((E38+E40)/2+(D38+D40)/2+(F38+F40)/2+(G38+G40)/2)*C39)</f>
        <v>30.000000000000004</v>
      </c>
      <c r="M39" s="77">
        <f>IF(H39=" "," ",C39*H39)</f>
        <v>30.000000000000004</v>
      </c>
      <c r="N39" s="77" t="str">
        <f>IF(I39=" "," ",C39*I39)</f>
        <v xml:space="preserve"> </v>
      </c>
      <c r="O39" s="77" t="str">
        <f t="shared" ref="O39" si="78">IF(J39=" "," ",C39*J39)</f>
        <v xml:space="preserve"> </v>
      </c>
      <c r="P39" s="77" t="str">
        <f>IF(K39=" "," ",C39*K39)</f>
        <v xml:space="preserve"> </v>
      </c>
      <c r="Q39" s="85"/>
      <c r="R39" s="79" t="str">
        <f t="shared" si="0"/>
        <v xml:space="preserve"> </v>
      </c>
      <c r="S39" s="89" t="str">
        <f>IF(R39=" "," ",R39*C39)</f>
        <v xml:space="preserve"> </v>
      </c>
      <c r="T39" s="89"/>
      <c r="U39" s="89"/>
      <c r="V39" s="98"/>
      <c r="W39" s="76"/>
      <c r="X39" s="76"/>
      <c r="Y39" s="72"/>
      <c r="Z39" s="72">
        <v>30</v>
      </c>
      <c r="AA39" s="74"/>
      <c r="AB39" s="72"/>
      <c r="AC39" s="73"/>
    </row>
    <row r="40" spans="1:29" s="14" customFormat="1" ht="6.4" customHeight="1">
      <c r="A40" s="76">
        <v>3</v>
      </c>
      <c r="B40" s="82" t="s">
        <v>78</v>
      </c>
      <c r="C40" s="76"/>
      <c r="D40" s="84">
        <v>0.2</v>
      </c>
      <c r="E40" s="84"/>
      <c r="F40" s="86"/>
      <c r="G40" s="88"/>
      <c r="H40" s="81"/>
      <c r="I40" s="97"/>
      <c r="J40" s="81"/>
      <c r="K40" s="81"/>
      <c r="L40" s="78"/>
      <c r="M40" s="78"/>
      <c r="N40" s="78"/>
      <c r="O40" s="78"/>
      <c r="P40" s="78"/>
      <c r="Q40" s="84"/>
      <c r="R40" s="80"/>
      <c r="S40" s="90"/>
      <c r="T40" s="90"/>
      <c r="U40" s="90"/>
      <c r="V40" s="99"/>
      <c r="W40" s="76"/>
      <c r="X40" s="76"/>
      <c r="Y40" s="73"/>
      <c r="Z40" s="73"/>
      <c r="AA40" s="75"/>
      <c r="AB40" s="73"/>
      <c r="AC40" s="72"/>
    </row>
    <row r="41" spans="1:29" s="14" customFormat="1" ht="6.4" customHeight="1">
      <c r="A41" s="76"/>
      <c r="B41" s="83"/>
      <c r="C41" s="96">
        <f>(A42-A40)*100+(B42-B40)</f>
        <v>25</v>
      </c>
      <c r="D41" s="85"/>
      <c r="E41" s="85"/>
      <c r="F41" s="87"/>
      <c r="G41" s="88"/>
      <c r="H41" s="81">
        <f>IF((D40+D42)/2=0," ",(D40+D42)/2)</f>
        <v>0.1</v>
      </c>
      <c r="I41" s="97" t="str">
        <f>IF((E40+E42)/2=0," ",(E40+E42)/2)</f>
        <v xml:space="preserve"> </v>
      </c>
      <c r="J41" s="81" t="str">
        <f t="shared" ref="J41" si="79">IF((F40+F42)/2=0," ",(F40+F42)/2)</f>
        <v xml:space="preserve"> </v>
      </c>
      <c r="K41" s="81" t="str">
        <f>IF((G40+G42)/2=0," ",(G40+G42)/2)</f>
        <v xml:space="preserve"> </v>
      </c>
      <c r="L41" s="77">
        <f t="shared" ref="L41" si="80">IF(((E40+E42)/2+(D40+D42)/2+(F40+F42)/2+(G40+G42)/2/2)*C41=0," ",((E40+E42)/2+(D40+D42)/2+(F40+F42)/2+(G40+G42)/2)*C41)</f>
        <v>2.5</v>
      </c>
      <c r="M41" s="77">
        <f>IF(H41=" "," ",C41*H41)</f>
        <v>2.5</v>
      </c>
      <c r="N41" s="77" t="str">
        <f>IF(I41=" "," ",C41*I41)</f>
        <v xml:space="preserve"> </v>
      </c>
      <c r="O41" s="77" t="str">
        <f t="shared" ref="O41" si="81">IF(J41=" "," ",C41*J41)</f>
        <v xml:space="preserve"> </v>
      </c>
      <c r="P41" s="77" t="str">
        <f>IF(K41=" "," ",C41*K41)</f>
        <v xml:space="preserve"> </v>
      </c>
      <c r="Q41" s="85"/>
      <c r="R41" s="79" t="str">
        <f>IF((Q40+Q42)/2=0," ",(Q40+Q42)/2)</f>
        <v xml:space="preserve"> </v>
      </c>
      <c r="S41" s="89" t="str">
        <f>IF(R41=" "," ",R41*C41)</f>
        <v xml:space="preserve"> </v>
      </c>
      <c r="T41" s="89"/>
      <c r="U41" s="89"/>
      <c r="V41" s="98"/>
      <c r="W41" s="76"/>
      <c r="X41" s="76"/>
      <c r="Y41" s="72"/>
      <c r="Z41" s="72">
        <v>3</v>
      </c>
      <c r="AA41" s="74"/>
      <c r="AB41" s="72"/>
      <c r="AC41" s="73"/>
    </row>
    <row r="42" spans="1:29" s="14" customFormat="1" ht="6.4" customHeight="1">
      <c r="A42" s="76">
        <v>4</v>
      </c>
      <c r="B42" s="82" t="s">
        <v>63</v>
      </c>
      <c r="C42" s="76"/>
      <c r="D42" s="84"/>
      <c r="E42" s="84"/>
      <c r="F42" s="86"/>
      <c r="G42" s="88"/>
      <c r="H42" s="81"/>
      <c r="I42" s="97"/>
      <c r="J42" s="81"/>
      <c r="K42" s="81"/>
      <c r="L42" s="78"/>
      <c r="M42" s="78"/>
      <c r="N42" s="78"/>
      <c r="O42" s="78"/>
      <c r="P42" s="78"/>
      <c r="Q42" s="84"/>
      <c r="R42" s="80"/>
      <c r="S42" s="90"/>
      <c r="T42" s="90"/>
      <c r="U42" s="90"/>
      <c r="V42" s="99"/>
      <c r="W42" s="76"/>
      <c r="X42" s="76"/>
      <c r="Y42" s="73"/>
      <c r="Z42" s="73"/>
      <c r="AA42" s="75"/>
      <c r="AB42" s="73"/>
      <c r="AC42" s="72"/>
    </row>
    <row r="43" spans="1:29" s="14" customFormat="1" ht="6.4" customHeight="1">
      <c r="A43" s="76"/>
      <c r="B43" s="83"/>
      <c r="C43" s="96">
        <f t="shared" ref="C43" si="82">(A44-A42)*100+(B44-B42)</f>
        <v>23</v>
      </c>
      <c r="D43" s="85"/>
      <c r="E43" s="85"/>
      <c r="F43" s="87"/>
      <c r="G43" s="88"/>
      <c r="H43" s="81">
        <f>IF((D42+D44)/2=0," ",(D42+D44)/2)</f>
        <v>0.1</v>
      </c>
      <c r="I43" s="97" t="str">
        <f>IF((E42+E44)/2=0," ",(E42+E44)/2)</f>
        <v xml:space="preserve"> </v>
      </c>
      <c r="J43" s="81" t="str">
        <f t="shared" ref="J43" si="83">IF((F42+F44)/2=0," ",(F42+F44)/2)</f>
        <v xml:space="preserve"> </v>
      </c>
      <c r="K43" s="81" t="str">
        <f>IF((G42+G44)/2=0," ",(G42+G44)/2)</f>
        <v xml:space="preserve"> </v>
      </c>
      <c r="L43" s="77">
        <f t="shared" ref="L43" si="84">IF(((E42+E44)/2+(D42+D44)/2+(F42+F44)/2+(G42+G44)/2/2)*C43=0," ",((E42+E44)/2+(D42+D44)/2+(F42+F44)/2+(G42+G44)/2)*C43)</f>
        <v>2.3000000000000003</v>
      </c>
      <c r="M43" s="77">
        <f>IF(H43=" "," ",C43*H43)</f>
        <v>2.3000000000000003</v>
      </c>
      <c r="N43" s="77" t="str">
        <f>IF(I43=" "," ",C43*I43)</f>
        <v xml:space="preserve"> </v>
      </c>
      <c r="O43" s="77" t="str">
        <f t="shared" ref="O43" si="85">IF(J43=" "," ",C43*J43)</f>
        <v xml:space="preserve"> </v>
      </c>
      <c r="P43" s="77" t="str">
        <f>IF(K43=" "," ",C43*K43)</f>
        <v xml:space="preserve"> </v>
      </c>
      <c r="Q43" s="85"/>
      <c r="R43" s="79" t="str">
        <f t="shared" ref="R43" si="86">IF((Q42+Q44)/2=0," ",(Q42+Q44)/2)</f>
        <v xml:space="preserve"> </v>
      </c>
      <c r="S43" s="89" t="str">
        <f>IF(R43=" "," ",R43*C43)</f>
        <v xml:space="preserve"> </v>
      </c>
      <c r="T43" s="89"/>
      <c r="U43" s="89"/>
      <c r="V43" s="98"/>
      <c r="W43" s="76"/>
      <c r="X43" s="76"/>
      <c r="Y43" s="72"/>
      <c r="Z43" s="72">
        <v>2</v>
      </c>
      <c r="AA43" s="74"/>
      <c r="AB43" s="72"/>
      <c r="AC43" s="73"/>
    </row>
    <row r="44" spans="1:29" s="14" customFormat="1" ht="6.4" customHeight="1">
      <c r="A44" s="76">
        <v>4</v>
      </c>
      <c r="B44" s="82" t="s">
        <v>57</v>
      </c>
      <c r="C44" s="76"/>
      <c r="D44" s="84">
        <v>0.2</v>
      </c>
      <c r="E44" s="84"/>
      <c r="F44" s="86"/>
      <c r="G44" s="88"/>
      <c r="H44" s="81"/>
      <c r="I44" s="97"/>
      <c r="J44" s="81"/>
      <c r="K44" s="81"/>
      <c r="L44" s="78"/>
      <c r="M44" s="78"/>
      <c r="N44" s="78"/>
      <c r="O44" s="78"/>
      <c r="P44" s="78"/>
      <c r="Q44" s="84"/>
      <c r="R44" s="80"/>
      <c r="S44" s="90"/>
      <c r="T44" s="90"/>
      <c r="U44" s="90"/>
      <c r="V44" s="99"/>
      <c r="W44" s="76"/>
      <c r="X44" s="76"/>
      <c r="Y44" s="73"/>
      <c r="Z44" s="73"/>
      <c r="AA44" s="75"/>
      <c r="AB44" s="73"/>
      <c r="AC44" s="62"/>
    </row>
    <row r="45" spans="1:29" s="14" customFormat="1" ht="6" customHeight="1">
      <c r="A45" s="76"/>
      <c r="B45" s="83"/>
      <c r="C45" s="26"/>
      <c r="D45" s="85"/>
      <c r="E45" s="85"/>
      <c r="F45" s="87"/>
      <c r="G45" s="88"/>
      <c r="H45" s="30"/>
      <c r="I45" s="35"/>
      <c r="J45" s="30"/>
      <c r="K45" s="30"/>
      <c r="L45" s="32"/>
      <c r="M45" s="32"/>
      <c r="N45" s="32"/>
      <c r="O45" s="32"/>
      <c r="P45" s="32"/>
      <c r="Q45" s="85"/>
      <c r="R45" s="33"/>
      <c r="S45" s="34"/>
      <c r="T45" s="34"/>
      <c r="U45" s="34"/>
      <c r="V45" s="36"/>
      <c r="W45" s="25"/>
      <c r="X45" s="25"/>
      <c r="Y45" s="31"/>
      <c r="Z45" s="31"/>
      <c r="AA45" s="57"/>
      <c r="AB45" s="54"/>
      <c r="AC45" s="62"/>
    </row>
    <row r="46" spans="1:29" s="10" customFormat="1">
      <c r="A46" s="92"/>
      <c r="B46" s="93" t="s">
        <v>0</v>
      </c>
      <c r="C46" s="94"/>
      <c r="D46" s="94"/>
      <c r="E46" s="94"/>
      <c r="F46" s="94"/>
      <c r="G46" s="94"/>
      <c r="H46" s="94"/>
      <c r="I46" s="94"/>
      <c r="J46" s="94"/>
      <c r="K46" s="95"/>
      <c r="L46" s="19">
        <f>SUM(L11:L45)</f>
        <v>332.8</v>
      </c>
      <c r="M46" s="19">
        <f>SUM(M11:M45)</f>
        <v>179.8</v>
      </c>
      <c r="N46" s="19"/>
      <c r="O46" s="19">
        <v>155</v>
      </c>
      <c r="P46" s="19">
        <f>SUM(P11:P45)</f>
        <v>0</v>
      </c>
      <c r="Q46" s="19"/>
      <c r="R46" s="19"/>
      <c r="S46" s="19">
        <f>SUM(S11:S45)</f>
        <v>2.5</v>
      </c>
      <c r="T46" s="19">
        <v>2</v>
      </c>
      <c r="U46" s="19"/>
      <c r="V46" s="19"/>
      <c r="W46" s="19"/>
      <c r="X46" s="19"/>
      <c r="Y46" s="19"/>
      <c r="Z46" s="19">
        <v>178</v>
      </c>
      <c r="AA46" s="55">
        <v>155</v>
      </c>
      <c r="AB46" s="55"/>
      <c r="AC46" s="55"/>
    </row>
    <row r="47" spans="1:29">
      <c r="A47" s="92"/>
      <c r="B47" s="93" t="s">
        <v>64</v>
      </c>
      <c r="C47" s="94"/>
      <c r="D47" s="94"/>
      <c r="E47" s="94"/>
      <c r="F47" s="94"/>
      <c r="G47" s="94"/>
      <c r="H47" s="94"/>
      <c r="I47" s="94"/>
      <c r="J47" s="94"/>
      <c r="K47" s="95"/>
      <c r="L47" s="19">
        <v>330</v>
      </c>
      <c r="M47" s="19">
        <v>180</v>
      </c>
      <c r="N47" s="19"/>
      <c r="O47" s="19">
        <v>150</v>
      </c>
      <c r="P47" s="19"/>
      <c r="Q47" s="16"/>
      <c r="R47" s="20"/>
      <c r="S47" s="19"/>
      <c r="T47" s="21"/>
      <c r="U47" s="21"/>
      <c r="V47" s="21"/>
      <c r="W47" s="20"/>
      <c r="X47" s="19"/>
      <c r="Y47" s="19"/>
      <c r="Z47" s="19">
        <v>180</v>
      </c>
      <c r="AA47" s="56">
        <v>150</v>
      </c>
      <c r="AB47" s="56"/>
      <c r="AC47" s="56"/>
    </row>
    <row r="48" spans="1:29">
      <c r="A48" s="92"/>
      <c r="B48" s="93" t="s">
        <v>72</v>
      </c>
      <c r="C48" s="94"/>
      <c r="D48" s="94"/>
      <c r="E48" s="94"/>
      <c r="F48" s="94"/>
      <c r="G48" s="94"/>
      <c r="H48" s="94"/>
      <c r="I48" s="94"/>
      <c r="J48" s="94"/>
      <c r="K48" s="95"/>
      <c r="L48" s="19"/>
      <c r="M48" s="19"/>
      <c r="N48" s="19"/>
      <c r="O48" s="19"/>
      <c r="P48" s="19"/>
      <c r="Q48" s="16"/>
      <c r="R48" s="20"/>
      <c r="S48" s="19"/>
      <c r="T48" s="21"/>
      <c r="U48" s="21"/>
      <c r="V48" s="21"/>
      <c r="W48" s="21"/>
      <c r="X48" s="20"/>
      <c r="Y48" s="19"/>
      <c r="Z48" s="19"/>
      <c r="AA48" s="19"/>
      <c r="AB48" s="56"/>
      <c r="AC48" s="56"/>
    </row>
    <row r="49" spans="1:29" ht="24.75" customHeight="1">
      <c r="A49" s="92"/>
      <c r="B49" s="93" t="s">
        <v>87</v>
      </c>
      <c r="C49" s="94"/>
      <c r="D49" s="94"/>
      <c r="E49" s="94"/>
      <c r="F49" s="94"/>
      <c r="G49" s="94"/>
      <c r="H49" s="94"/>
      <c r="I49" s="94"/>
      <c r="J49" s="94"/>
      <c r="K49" s="95"/>
      <c r="L49" s="19"/>
      <c r="M49" s="19"/>
      <c r="N49" s="19"/>
      <c r="O49" s="19"/>
      <c r="P49" s="19"/>
      <c r="Q49" s="16"/>
      <c r="R49" s="20"/>
      <c r="S49" s="19"/>
      <c r="T49" s="21"/>
      <c r="U49" s="21"/>
      <c r="V49" s="21"/>
      <c r="W49" s="21"/>
      <c r="X49" s="20"/>
      <c r="Y49" s="19"/>
      <c r="Z49" s="19">
        <v>180</v>
      </c>
      <c r="AA49" s="19">
        <v>150</v>
      </c>
      <c r="AB49" s="19"/>
      <c r="AC49" s="56"/>
    </row>
    <row r="50" spans="1:29" ht="12.75" customHeight="1">
      <c r="A50" s="92"/>
      <c r="B50" s="63"/>
      <c r="C50" s="63"/>
      <c r="D50" s="63"/>
      <c r="E50" s="63"/>
      <c r="F50" s="56"/>
      <c r="G50" s="56"/>
      <c r="H50" s="56"/>
      <c r="I50" s="56"/>
      <c r="J50" s="56"/>
      <c r="K50" s="56"/>
      <c r="L50" s="19"/>
      <c r="M50" s="19"/>
      <c r="N50" s="19"/>
      <c r="O50" s="19"/>
      <c r="P50" s="19"/>
      <c r="Q50" s="16"/>
      <c r="R50" s="20"/>
      <c r="S50" s="19"/>
      <c r="T50" s="21"/>
      <c r="U50" s="21"/>
      <c r="V50" s="21"/>
      <c r="W50" s="21"/>
      <c r="X50" s="20"/>
      <c r="Y50" s="19"/>
      <c r="Z50" s="19"/>
      <c r="AA50" s="19"/>
      <c r="AB50" s="19"/>
      <c r="AC50" s="56"/>
    </row>
    <row r="51" spans="1:29" ht="12.75" customHeight="1">
      <c r="A51" s="92"/>
      <c r="B51" s="63"/>
      <c r="C51" s="63"/>
      <c r="D51" s="63"/>
      <c r="E51" s="63"/>
      <c r="F51" s="56"/>
      <c r="G51" s="56"/>
      <c r="H51" s="56"/>
      <c r="I51" s="56"/>
      <c r="J51" s="56"/>
      <c r="K51" s="59" t="s">
        <v>83</v>
      </c>
      <c r="L51" s="19"/>
      <c r="M51" s="19"/>
      <c r="N51" s="19"/>
      <c r="O51" s="19"/>
      <c r="P51" s="19"/>
      <c r="Q51" s="16"/>
      <c r="R51" s="20"/>
      <c r="S51" s="19"/>
      <c r="T51" s="21"/>
      <c r="U51" s="21"/>
      <c r="V51" s="21"/>
      <c r="W51" s="21"/>
      <c r="X51" s="20"/>
      <c r="Y51" s="19"/>
      <c r="Z51" s="19"/>
      <c r="AA51" s="19"/>
      <c r="AB51" s="19"/>
      <c r="AC51" s="19"/>
    </row>
    <row r="52" spans="1:29">
      <c r="C52" s="38"/>
      <c r="D52" s="38"/>
      <c r="E52" s="38"/>
      <c r="I52" s="39"/>
      <c r="J52" s="40"/>
      <c r="K52" s="53"/>
    </row>
    <row r="53" spans="1:29">
      <c r="C53" s="39"/>
      <c r="D53" s="39"/>
      <c r="E53" s="39"/>
      <c r="J53" s="40"/>
      <c r="K53" s="53" t="s">
        <v>84</v>
      </c>
      <c r="L53" s="53"/>
      <c r="M53" s="53"/>
      <c r="N53" s="53"/>
      <c r="O53" s="53"/>
      <c r="P53" s="53"/>
      <c r="Z53" s="37"/>
      <c r="AA53" s="37"/>
      <c r="AB53" s="37"/>
    </row>
    <row r="54" spans="1:29">
      <c r="C54" s="39"/>
      <c r="D54" s="39"/>
      <c r="E54" s="39"/>
      <c r="J54" s="40"/>
      <c r="K54" s="40"/>
      <c r="L54" s="53"/>
      <c r="M54" s="53"/>
      <c r="N54" s="53"/>
      <c r="O54" s="53"/>
      <c r="P54" s="53"/>
      <c r="W54" s="41"/>
      <c r="Y54" s="41"/>
      <c r="Z54" s="91"/>
      <c r="AA54" s="91"/>
      <c r="AB54" s="91"/>
    </row>
    <row r="55" spans="1:29">
      <c r="L55" s="53"/>
      <c r="M55" s="53"/>
      <c r="N55" s="53"/>
      <c r="O55" s="53"/>
      <c r="P55" s="53"/>
    </row>
    <row r="56" spans="1:29">
      <c r="L56" s="38"/>
      <c r="M56" s="38"/>
      <c r="N56" s="38"/>
      <c r="O56" s="38"/>
      <c r="P56" s="38"/>
    </row>
  </sheetData>
  <mergeCells count="528">
    <mergeCell ref="A1:AC1"/>
    <mergeCell ref="A2:AC2"/>
    <mergeCell ref="A4:X4"/>
    <mergeCell ref="A5:B5"/>
    <mergeCell ref="C5:C8"/>
    <mergeCell ref="D5:P5"/>
    <mergeCell ref="Q5:Y5"/>
    <mergeCell ref="Z5:AC5"/>
    <mergeCell ref="A6:A8"/>
    <mergeCell ref="B6:B8"/>
    <mergeCell ref="F10:F11"/>
    <mergeCell ref="G10:G11"/>
    <mergeCell ref="Y6:Y8"/>
    <mergeCell ref="Z6:AC7"/>
    <mergeCell ref="D7:G7"/>
    <mergeCell ref="H7:K7"/>
    <mergeCell ref="T7:V7"/>
    <mergeCell ref="W7:X7"/>
    <mergeCell ref="D6:K6"/>
    <mergeCell ref="L6:L8"/>
    <mergeCell ref="M6:P7"/>
    <mergeCell ref="Q6:R7"/>
    <mergeCell ref="S6:S8"/>
    <mergeCell ref="T6:X6"/>
    <mergeCell ref="X11:X12"/>
    <mergeCell ref="Y11:Y12"/>
    <mergeCell ref="Z11:Z12"/>
    <mergeCell ref="AA11:AA12"/>
    <mergeCell ref="AC10:AC11"/>
    <mergeCell ref="AC12:AC13"/>
    <mergeCell ref="L13:L14"/>
    <mergeCell ref="M13:M14"/>
    <mergeCell ref="N13:N14"/>
    <mergeCell ref="W11:W12"/>
    <mergeCell ref="A12:A13"/>
    <mergeCell ref="B12:B13"/>
    <mergeCell ref="D12:D13"/>
    <mergeCell ref="E12:E13"/>
    <mergeCell ref="F12:F13"/>
    <mergeCell ref="G12:G13"/>
    <mergeCell ref="Q12:Q13"/>
    <mergeCell ref="C13:C14"/>
    <mergeCell ref="H13:H14"/>
    <mergeCell ref="P11:P12"/>
    <mergeCell ref="Q10:Q11"/>
    <mergeCell ref="C11:C12"/>
    <mergeCell ref="H11:H12"/>
    <mergeCell ref="I11:I12"/>
    <mergeCell ref="J11:J12"/>
    <mergeCell ref="K11:K12"/>
    <mergeCell ref="L11:L12"/>
    <mergeCell ref="M11:M12"/>
    <mergeCell ref="N11:N12"/>
    <mergeCell ref="O11:O12"/>
    <mergeCell ref="A10:A11"/>
    <mergeCell ref="B10:B11"/>
    <mergeCell ref="D10:D11"/>
    <mergeCell ref="E10:E11"/>
    <mergeCell ref="R11:R12"/>
    <mergeCell ref="S11:S12"/>
    <mergeCell ref="T11:T12"/>
    <mergeCell ref="U11:U12"/>
    <mergeCell ref="V11:V12"/>
    <mergeCell ref="Z13:Z14"/>
    <mergeCell ref="A14:A15"/>
    <mergeCell ref="B14:B15"/>
    <mergeCell ref="D14:D15"/>
    <mergeCell ref="E14:E15"/>
    <mergeCell ref="F14:F15"/>
    <mergeCell ref="G14:G15"/>
    <mergeCell ref="Q14:Q15"/>
    <mergeCell ref="C15:C16"/>
    <mergeCell ref="U13:U14"/>
    <mergeCell ref="V13:V14"/>
    <mergeCell ref="W13:W14"/>
    <mergeCell ref="X13:X14"/>
    <mergeCell ref="Y13:Y14"/>
    <mergeCell ref="O13:O14"/>
    <mergeCell ref="P13:P14"/>
    <mergeCell ref="R13:R14"/>
    <mergeCell ref="S13:S14"/>
    <mergeCell ref="Y15:Y16"/>
    <mergeCell ref="Z15:Z16"/>
    <mergeCell ref="T13:T14"/>
    <mergeCell ref="I13:I14"/>
    <mergeCell ref="J13:J14"/>
    <mergeCell ref="K13:K14"/>
    <mergeCell ref="V15:V16"/>
    <mergeCell ref="W15:W16"/>
    <mergeCell ref="X15:X16"/>
    <mergeCell ref="N15:N16"/>
    <mergeCell ref="O15:O16"/>
    <mergeCell ref="P15:P16"/>
    <mergeCell ref="R15:R16"/>
    <mergeCell ref="S15:S16"/>
    <mergeCell ref="C17:C18"/>
    <mergeCell ref="H17:H18"/>
    <mergeCell ref="I17:I18"/>
    <mergeCell ref="J17:J18"/>
    <mergeCell ref="K17:K18"/>
    <mergeCell ref="A16:A17"/>
    <mergeCell ref="B16:B17"/>
    <mergeCell ref="D16:D17"/>
    <mergeCell ref="E16:E17"/>
    <mergeCell ref="F16:F17"/>
    <mergeCell ref="G16:G17"/>
    <mergeCell ref="H15:H16"/>
    <mergeCell ref="I15:I16"/>
    <mergeCell ref="J15:J16"/>
    <mergeCell ref="K15:K16"/>
    <mergeCell ref="G18:G19"/>
    <mergeCell ref="T17:T18"/>
    <mergeCell ref="U17:U18"/>
    <mergeCell ref="V17:V18"/>
    <mergeCell ref="M17:M18"/>
    <mergeCell ref="N17:N18"/>
    <mergeCell ref="O17:O18"/>
    <mergeCell ref="P17:P18"/>
    <mergeCell ref="R17:R18"/>
    <mergeCell ref="S17:S18"/>
    <mergeCell ref="Q18:Q19"/>
    <mergeCell ref="M19:M20"/>
    <mergeCell ref="N19:N20"/>
    <mergeCell ref="T19:T20"/>
    <mergeCell ref="Q16:Q17"/>
    <mergeCell ref="T15:T16"/>
    <mergeCell ref="U15:U16"/>
    <mergeCell ref="L15:L16"/>
    <mergeCell ref="M15:M16"/>
    <mergeCell ref="L17:L18"/>
    <mergeCell ref="Y17:Y18"/>
    <mergeCell ref="Z17:Z18"/>
    <mergeCell ref="W17:W18"/>
    <mergeCell ref="X17:X18"/>
    <mergeCell ref="B20:B21"/>
    <mergeCell ref="D20:D21"/>
    <mergeCell ref="E20:E21"/>
    <mergeCell ref="F20:F21"/>
    <mergeCell ref="G20:G21"/>
    <mergeCell ref="C21:C22"/>
    <mergeCell ref="H21:H22"/>
    <mergeCell ref="U19:U20"/>
    <mergeCell ref="C19:C20"/>
    <mergeCell ref="H19:H20"/>
    <mergeCell ref="I19:I20"/>
    <mergeCell ref="J19:J20"/>
    <mergeCell ref="K19:K20"/>
    <mergeCell ref="L19:L20"/>
    <mergeCell ref="O19:O20"/>
    <mergeCell ref="V19:V20"/>
    <mergeCell ref="W19:W20"/>
    <mergeCell ref="X19:X20"/>
    <mergeCell ref="Y19:Y20"/>
    <mergeCell ref="B18:B19"/>
    <mergeCell ref="A20:A21"/>
    <mergeCell ref="D24:D25"/>
    <mergeCell ref="E24:E25"/>
    <mergeCell ref="F24:F25"/>
    <mergeCell ref="G24:G25"/>
    <mergeCell ref="Q24:Q25"/>
    <mergeCell ref="Z19:Z20"/>
    <mergeCell ref="P19:P20"/>
    <mergeCell ref="R19:R20"/>
    <mergeCell ref="S19:S20"/>
    <mergeCell ref="K21:K22"/>
    <mergeCell ref="L21:L22"/>
    <mergeCell ref="M21:M22"/>
    <mergeCell ref="N21:N22"/>
    <mergeCell ref="Z21:Z22"/>
    <mergeCell ref="V21:V22"/>
    <mergeCell ref="W21:W22"/>
    <mergeCell ref="X21:X22"/>
    <mergeCell ref="Y21:Y22"/>
    <mergeCell ref="Q20:Q21"/>
    <mergeCell ref="A18:A19"/>
    <mergeCell ref="D18:D19"/>
    <mergeCell ref="E18:E19"/>
    <mergeCell ref="F18:F19"/>
    <mergeCell ref="Q22:Q23"/>
    <mergeCell ref="C23:C24"/>
    <mergeCell ref="U21:U22"/>
    <mergeCell ref="O21:O22"/>
    <mergeCell ref="P21:P22"/>
    <mergeCell ref="R21:R22"/>
    <mergeCell ref="S21:S22"/>
    <mergeCell ref="T21:T22"/>
    <mergeCell ref="I21:I22"/>
    <mergeCell ref="J21:J22"/>
    <mergeCell ref="J23:J24"/>
    <mergeCell ref="K23:K24"/>
    <mergeCell ref="L23:L24"/>
    <mergeCell ref="M23:M24"/>
    <mergeCell ref="A22:A23"/>
    <mergeCell ref="B22:B23"/>
    <mergeCell ref="D22:D23"/>
    <mergeCell ref="E22:E23"/>
    <mergeCell ref="F22:F23"/>
    <mergeCell ref="G22:G23"/>
    <mergeCell ref="A24:A25"/>
    <mergeCell ref="B24:B25"/>
    <mergeCell ref="H25:H26"/>
    <mergeCell ref="I25:I26"/>
    <mergeCell ref="J25:J26"/>
    <mergeCell ref="K25:K26"/>
    <mergeCell ref="L25:L26"/>
    <mergeCell ref="Y23:Y24"/>
    <mergeCell ref="Z23:Z24"/>
    <mergeCell ref="V23:V24"/>
    <mergeCell ref="W23:W24"/>
    <mergeCell ref="X23:X24"/>
    <mergeCell ref="Y25:Y26"/>
    <mergeCell ref="Z25:Z26"/>
    <mergeCell ref="V25:V26"/>
    <mergeCell ref="W25:W26"/>
    <mergeCell ref="X25:X26"/>
    <mergeCell ref="T23:T24"/>
    <mergeCell ref="U23:U24"/>
    <mergeCell ref="N23:N24"/>
    <mergeCell ref="O23:O24"/>
    <mergeCell ref="P23:P24"/>
    <mergeCell ref="R23:R24"/>
    <mergeCell ref="S23:S24"/>
    <mergeCell ref="H23:H24"/>
    <mergeCell ref="I23:I24"/>
    <mergeCell ref="A26:A27"/>
    <mergeCell ref="B26:B27"/>
    <mergeCell ref="D26:D27"/>
    <mergeCell ref="E26:E27"/>
    <mergeCell ref="F26:F27"/>
    <mergeCell ref="G26:G27"/>
    <mergeCell ref="T25:T26"/>
    <mergeCell ref="U25:U26"/>
    <mergeCell ref="M25:M26"/>
    <mergeCell ref="N25:N26"/>
    <mergeCell ref="O25:O26"/>
    <mergeCell ref="P25:P26"/>
    <mergeCell ref="R25:R26"/>
    <mergeCell ref="S25:S26"/>
    <mergeCell ref="Q26:Q27"/>
    <mergeCell ref="M27:M28"/>
    <mergeCell ref="A28:A29"/>
    <mergeCell ref="B28:B29"/>
    <mergeCell ref="D28:D29"/>
    <mergeCell ref="E28:E29"/>
    <mergeCell ref="F28:F29"/>
    <mergeCell ref="G28:G29"/>
    <mergeCell ref="Q28:Q29"/>
    <mergeCell ref="C25:C26"/>
    <mergeCell ref="P27:P28"/>
    <mergeCell ref="C27:C28"/>
    <mergeCell ref="H27:H28"/>
    <mergeCell ref="I27:I28"/>
    <mergeCell ref="J27:J28"/>
    <mergeCell ref="K27:K28"/>
    <mergeCell ref="L27:L28"/>
    <mergeCell ref="N27:N28"/>
    <mergeCell ref="O27:O28"/>
    <mergeCell ref="W27:W28"/>
    <mergeCell ref="X27:X28"/>
    <mergeCell ref="Y27:Y28"/>
    <mergeCell ref="Z27:Z28"/>
    <mergeCell ref="R27:R28"/>
    <mergeCell ref="S27:S28"/>
    <mergeCell ref="T27:T28"/>
    <mergeCell ref="U27:U28"/>
    <mergeCell ref="T29:T30"/>
    <mergeCell ref="Z29:Z30"/>
    <mergeCell ref="V29:V30"/>
    <mergeCell ref="W29:W30"/>
    <mergeCell ref="X29:X30"/>
    <mergeCell ref="Y29:Y30"/>
    <mergeCell ref="V27:V28"/>
    <mergeCell ref="A30:A31"/>
    <mergeCell ref="B30:B31"/>
    <mergeCell ref="D30:D31"/>
    <mergeCell ref="E30:E31"/>
    <mergeCell ref="F30:F31"/>
    <mergeCell ref="G30:G31"/>
    <mergeCell ref="Q30:Q31"/>
    <mergeCell ref="C31:C32"/>
    <mergeCell ref="U29:U30"/>
    <mergeCell ref="O29:O30"/>
    <mergeCell ref="P29:P30"/>
    <mergeCell ref="R29:R30"/>
    <mergeCell ref="S29:S30"/>
    <mergeCell ref="A32:A33"/>
    <mergeCell ref="B32:B33"/>
    <mergeCell ref="D32:D33"/>
    <mergeCell ref="E32:E33"/>
    <mergeCell ref="F32:F33"/>
    <mergeCell ref="G32:G33"/>
    <mergeCell ref="H31:H32"/>
    <mergeCell ref="M29:M30"/>
    <mergeCell ref="N29:N30"/>
    <mergeCell ref="C29:C30"/>
    <mergeCell ref="H29:H30"/>
    <mergeCell ref="Y31:Y32"/>
    <mergeCell ref="Z31:Z32"/>
    <mergeCell ref="I29:I30"/>
    <mergeCell ref="J29:J30"/>
    <mergeCell ref="K29:K30"/>
    <mergeCell ref="L29:L30"/>
    <mergeCell ref="V31:V32"/>
    <mergeCell ref="W31:W32"/>
    <mergeCell ref="X31:X32"/>
    <mergeCell ref="N31:N32"/>
    <mergeCell ref="O31:O32"/>
    <mergeCell ref="P31:P32"/>
    <mergeCell ref="R31:R32"/>
    <mergeCell ref="S31:S32"/>
    <mergeCell ref="Q32:Q33"/>
    <mergeCell ref="T31:T32"/>
    <mergeCell ref="U31:U32"/>
    <mergeCell ref="I31:I32"/>
    <mergeCell ref="J31:J32"/>
    <mergeCell ref="K31:K32"/>
    <mergeCell ref="L31:L32"/>
    <mergeCell ref="M31:M32"/>
    <mergeCell ref="L33:L34"/>
    <mergeCell ref="A34:A35"/>
    <mergeCell ref="B34:B35"/>
    <mergeCell ref="D34:D35"/>
    <mergeCell ref="E34:E35"/>
    <mergeCell ref="F34:F35"/>
    <mergeCell ref="G34:G35"/>
    <mergeCell ref="T33:T34"/>
    <mergeCell ref="U33:U34"/>
    <mergeCell ref="V33:V34"/>
    <mergeCell ref="M33:M34"/>
    <mergeCell ref="N33:N34"/>
    <mergeCell ref="O33:O34"/>
    <mergeCell ref="P33:P34"/>
    <mergeCell ref="R33:R34"/>
    <mergeCell ref="S33:S34"/>
    <mergeCell ref="Q34:Q35"/>
    <mergeCell ref="M35:M36"/>
    <mergeCell ref="N35:N36"/>
    <mergeCell ref="T35:T36"/>
    <mergeCell ref="C33:C34"/>
    <mergeCell ref="H33:H34"/>
    <mergeCell ref="I33:I34"/>
    <mergeCell ref="J33:J34"/>
    <mergeCell ref="K33:K34"/>
    <mergeCell ref="Y33:Y34"/>
    <mergeCell ref="Z33:Z34"/>
    <mergeCell ref="W33:W34"/>
    <mergeCell ref="X33:X34"/>
    <mergeCell ref="B36:B37"/>
    <mergeCell ref="D36:D37"/>
    <mergeCell ref="E36:E37"/>
    <mergeCell ref="F36:F37"/>
    <mergeCell ref="G36:G37"/>
    <mergeCell ref="C37:C38"/>
    <mergeCell ref="H37:H38"/>
    <mergeCell ref="U35:U36"/>
    <mergeCell ref="C35:C36"/>
    <mergeCell ref="H35:H36"/>
    <mergeCell ref="I35:I36"/>
    <mergeCell ref="J35:J36"/>
    <mergeCell ref="K35:K36"/>
    <mergeCell ref="L35:L36"/>
    <mergeCell ref="O35:O36"/>
    <mergeCell ref="V35:V36"/>
    <mergeCell ref="W35:W36"/>
    <mergeCell ref="X35:X36"/>
    <mergeCell ref="Y35:Y36"/>
    <mergeCell ref="Z35:Z36"/>
    <mergeCell ref="P35:P36"/>
    <mergeCell ref="R35:R36"/>
    <mergeCell ref="S35:S36"/>
    <mergeCell ref="K37:K38"/>
    <mergeCell ref="L37:L38"/>
    <mergeCell ref="M37:M38"/>
    <mergeCell ref="N37:N38"/>
    <mergeCell ref="Z37:Z38"/>
    <mergeCell ref="V37:V38"/>
    <mergeCell ref="W37:W38"/>
    <mergeCell ref="X37:X38"/>
    <mergeCell ref="Y37:Y38"/>
    <mergeCell ref="Q36:Q37"/>
    <mergeCell ref="A38:A39"/>
    <mergeCell ref="B38:B39"/>
    <mergeCell ref="D38:D39"/>
    <mergeCell ref="E38:E39"/>
    <mergeCell ref="F38:F39"/>
    <mergeCell ref="G38:G39"/>
    <mergeCell ref="Q38:Q39"/>
    <mergeCell ref="C39:C40"/>
    <mergeCell ref="U37:U38"/>
    <mergeCell ref="O37:O38"/>
    <mergeCell ref="P37:P38"/>
    <mergeCell ref="R37:R38"/>
    <mergeCell ref="S37:S38"/>
    <mergeCell ref="T37:T38"/>
    <mergeCell ref="I37:I38"/>
    <mergeCell ref="J37:J38"/>
    <mergeCell ref="A40:A41"/>
    <mergeCell ref="B40:B41"/>
    <mergeCell ref="A36:A37"/>
    <mergeCell ref="K41:K42"/>
    <mergeCell ref="L41:L42"/>
    <mergeCell ref="D40:D41"/>
    <mergeCell ref="E40:E41"/>
    <mergeCell ref="F40:F41"/>
    <mergeCell ref="G40:G41"/>
    <mergeCell ref="Q40:Q41"/>
    <mergeCell ref="T39:T40"/>
    <mergeCell ref="U39:U40"/>
    <mergeCell ref="N39:N40"/>
    <mergeCell ref="O39:O40"/>
    <mergeCell ref="P39:P40"/>
    <mergeCell ref="R39:R40"/>
    <mergeCell ref="S39:S40"/>
    <mergeCell ref="H39:H40"/>
    <mergeCell ref="I39:I40"/>
    <mergeCell ref="J39:J40"/>
    <mergeCell ref="K39:K40"/>
    <mergeCell ref="L39:L40"/>
    <mergeCell ref="M39:M40"/>
    <mergeCell ref="O41:O42"/>
    <mergeCell ref="P41:P42"/>
    <mergeCell ref="C41:C42"/>
    <mergeCell ref="H41:H42"/>
    <mergeCell ref="I41:I42"/>
    <mergeCell ref="Y39:Y40"/>
    <mergeCell ref="Z39:Z40"/>
    <mergeCell ref="V39:V40"/>
    <mergeCell ref="W39:W40"/>
    <mergeCell ref="X39:X40"/>
    <mergeCell ref="Y41:Y42"/>
    <mergeCell ref="Z41:Z42"/>
    <mergeCell ref="V41:V42"/>
    <mergeCell ref="W41:W42"/>
    <mergeCell ref="X41:X42"/>
    <mergeCell ref="R41:R42"/>
    <mergeCell ref="S41:S42"/>
    <mergeCell ref="Q42:Q43"/>
    <mergeCell ref="T43:T44"/>
    <mergeCell ref="U43:U44"/>
    <mergeCell ref="C43:C44"/>
    <mergeCell ref="H43:H44"/>
    <mergeCell ref="I43:I44"/>
    <mergeCell ref="J41:J42"/>
    <mergeCell ref="Q44:Q45"/>
    <mergeCell ref="V43:V44"/>
    <mergeCell ref="A44:A45"/>
    <mergeCell ref="B44:B45"/>
    <mergeCell ref="D44:D45"/>
    <mergeCell ref="E44:E45"/>
    <mergeCell ref="F44:F45"/>
    <mergeCell ref="G44:G45"/>
    <mergeCell ref="M43:M44"/>
    <mergeCell ref="S43:S44"/>
    <mergeCell ref="Z54:AB54"/>
    <mergeCell ref="A46:A51"/>
    <mergeCell ref="B46:K46"/>
    <mergeCell ref="B47:K47"/>
    <mergeCell ref="B48:K48"/>
    <mergeCell ref="B49:K49"/>
    <mergeCell ref="A42:A43"/>
    <mergeCell ref="B42:B43"/>
    <mergeCell ref="D42:D43"/>
    <mergeCell ref="E42:E43"/>
    <mergeCell ref="F42:F43"/>
    <mergeCell ref="G42:G43"/>
    <mergeCell ref="T41:T42"/>
    <mergeCell ref="U41:U42"/>
    <mergeCell ref="M41:M42"/>
    <mergeCell ref="N41:N42"/>
    <mergeCell ref="W43:W44"/>
    <mergeCell ref="X43:X44"/>
    <mergeCell ref="Y43:Y44"/>
    <mergeCell ref="Z43:Z44"/>
    <mergeCell ref="P43:P44"/>
    <mergeCell ref="R43:R44"/>
    <mergeCell ref="J43:J44"/>
    <mergeCell ref="K43:K44"/>
    <mergeCell ref="L43:L44"/>
    <mergeCell ref="N43:N44"/>
    <mergeCell ref="O43:O44"/>
    <mergeCell ref="AA13:AA14"/>
    <mergeCell ref="AA15:AA16"/>
    <mergeCell ref="AA17:AA18"/>
    <mergeCell ref="AA19:AA20"/>
    <mergeCell ref="AA21:AA22"/>
    <mergeCell ref="AA23:AA24"/>
    <mergeCell ref="AA25:AA26"/>
    <mergeCell ref="AA27:AA28"/>
    <mergeCell ref="AA29:AA30"/>
    <mergeCell ref="AA31:AA32"/>
    <mergeCell ref="AA33:AA34"/>
    <mergeCell ref="AA35:AA36"/>
    <mergeCell ref="AA37:AA38"/>
    <mergeCell ref="AA39:AA40"/>
    <mergeCell ref="AA41:AA42"/>
    <mergeCell ref="AA43:AA44"/>
    <mergeCell ref="AB11:AB12"/>
    <mergeCell ref="AB13:AB14"/>
    <mergeCell ref="AB15:AB16"/>
    <mergeCell ref="AB17:AB18"/>
    <mergeCell ref="AB19:AB20"/>
    <mergeCell ref="AB21:AB22"/>
    <mergeCell ref="AB23:AB24"/>
    <mergeCell ref="AB25:AB26"/>
    <mergeCell ref="AB27:AB28"/>
    <mergeCell ref="AB29:AB30"/>
    <mergeCell ref="AB31:AB32"/>
    <mergeCell ref="AB33:AB34"/>
    <mergeCell ref="AB35:AB36"/>
    <mergeCell ref="AB37:AB38"/>
    <mergeCell ref="AB39:AB40"/>
    <mergeCell ref="AB41:AB42"/>
    <mergeCell ref="AB43:AB44"/>
    <mergeCell ref="AC32:AC33"/>
    <mergeCell ref="AC34:AC35"/>
    <mergeCell ref="AC36:AC37"/>
    <mergeCell ref="AC38:AC39"/>
    <mergeCell ref="AC40:AC41"/>
    <mergeCell ref="AC42:AC43"/>
    <mergeCell ref="AC14:AC15"/>
    <mergeCell ref="AC16:AC17"/>
    <mergeCell ref="AC18:AC19"/>
    <mergeCell ref="AC20:AC21"/>
    <mergeCell ref="AC22:AC23"/>
    <mergeCell ref="AC24:AC25"/>
    <mergeCell ref="AC26:AC27"/>
    <mergeCell ref="AC28:AC29"/>
    <mergeCell ref="AC30:AC31"/>
  </mergeCells>
  <pageMargins left="0.51181102362204722" right="0.23622047244094491" top="0.51181102362204722" bottom="0.51181102362204722" header="0" footer="0"/>
  <pageSetup paperSize="8" scale="98" orientation="landscape" verticalDpi="1200" r:id="rId1"/>
  <headerFooter alignWithMargins="0">
    <oddHeader>&amp;L"Արցախճան" ինստիտուտ ՓԲԸ&amp;RՊայմանագիր  ԱՇՁԲ-ԾՀ-21/01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83"/>
  <sheetViews>
    <sheetView tabSelected="1" view="pageLayout" topLeftCell="A13" zoomScaleNormal="100" zoomScaleSheetLayoutView="110" workbookViewId="0">
      <selection activeCell="A68" sqref="A68:A77"/>
    </sheetView>
  </sheetViews>
  <sheetFormatPr defaultRowHeight="12.75"/>
  <cols>
    <col min="1" max="2" width="5.7109375" style="22" customWidth="1"/>
    <col min="3" max="3" width="9.85546875" style="22" customWidth="1"/>
    <col min="4" max="6" width="6.7109375" style="22" customWidth="1"/>
    <col min="7" max="7" width="7.7109375" style="22" customWidth="1"/>
    <col min="8" max="9" width="6.7109375" style="22" customWidth="1"/>
    <col min="10" max="10" width="6.85546875" style="22" customWidth="1"/>
    <col min="11" max="11" width="7" style="22" customWidth="1"/>
    <col min="12" max="12" width="9.85546875" style="22" customWidth="1"/>
    <col min="13" max="13" width="7.140625" style="22" customWidth="1"/>
    <col min="14" max="14" width="6.7109375" style="22" customWidth="1"/>
    <col min="15" max="15" width="7.140625" style="22" customWidth="1"/>
    <col min="16" max="16" width="7.7109375" style="22" customWidth="1"/>
    <col min="17" max="17" width="9.5703125" style="22" customWidth="1"/>
    <col min="18" max="18" width="8.5703125" style="22" customWidth="1"/>
    <col min="19" max="19" width="9.85546875" style="22" customWidth="1"/>
    <col min="20" max="22" width="5.7109375" style="22" customWidth="1"/>
    <col min="23" max="23" width="5.85546875" style="22" customWidth="1"/>
    <col min="24" max="24" width="6.140625" style="22" customWidth="1"/>
    <col min="25" max="26" width="5.7109375" style="22" customWidth="1"/>
    <col min="27" max="27" width="9" style="22" customWidth="1"/>
    <col min="28" max="28" width="6.85546875" style="22" customWidth="1"/>
    <col min="29" max="29" width="8.28515625" style="22" customWidth="1"/>
    <col min="30" max="263" width="9.140625" style="22"/>
    <col min="264" max="265" width="5.7109375" style="22" customWidth="1"/>
    <col min="266" max="266" width="9.7109375" style="22" customWidth="1"/>
    <col min="267" max="267" width="11" style="22" customWidth="1"/>
    <col min="268" max="268" width="10.42578125" style="22" customWidth="1"/>
    <col min="269" max="269" width="12.28515625" style="22" customWidth="1"/>
    <col min="270" max="270" width="10.140625" style="22" customWidth="1"/>
    <col min="271" max="271" width="10.5703125" style="22" customWidth="1"/>
    <col min="272" max="272" width="12" style="22" customWidth="1"/>
    <col min="273" max="273" width="10.28515625" style="22" customWidth="1"/>
    <col min="274" max="274" width="11" style="22" customWidth="1"/>
    <col min="275" max="275" width="10.140625" style="22" customWidth="1"/>
    <col min="276" max="276" width="10.5703125" style="22" customWidth="1"/>
    <col min="277" max="277" width="8.7109375" style="22" customWidth="1"/>
    <col min="278" max="278" width="7.5703125" style="22" customWidth="1"/>
    <col min="279" max="279" width="6.85546875" style="22" customWidth="1"/>
    <col min="280" max="280" width="7.7109375" style="22" customWidth="1"/>
    <col min="281" max="281" width="9.42578125" style="22" customWidth="1"/>
    <col min="282" max="282" width="11.42578125" style="22" customWidth="1"/>
    <col min="283" max="283" width="10.7109375" style="22" customWidth="1"/>
    <col min="284" max="284" width="6.85546875" style="22" customWidth="1"/>
    <col min="285" max="285" width="8.28515625" style="22" customWidth="1"/>
    <col min="286" max="519" width="9.140625" style="22"/>
    <col min="520" max="521" width="5.7109375" style="22" customWidth="1"/>
    <col min="522" max="522" width="9.7109375" style="22" customWidth="1"/>
    <col min="523" max="523" width="11" style="22" customWidth="1"/>
    <col min="524" max="524" width="10.42578125" style="22" customWidth="1"/>
    <col min="525" max="525" width="12.28515625" style="22" customWidth="1"/>
    <col min="526" max="526" width="10.140625" style="22" customWidth="1"/>
    <col min="527" max="527" width="10.5703125" style="22" customWidth="1"/>
    <col min="528" max="528" width="12" style="22" customWidth="1"/>
    <col min="529" max="529" width="10.28515625" style="22" customWidth="1"/>
    <col min="530" max="530" width="11" style="22" customWidth="1"/>
    <col min="531" max="531" width="10.140625" style="22" customWidth="1"/>
    <col min="532" max="532" width="10.5703125" style="22" customWidth="1"/>
    <col min="533" max="533" width="8.7109375" style="22" customWidth="1"/>
    <col min="534" max="534" width="7.5703125" style="22" customWidth="1"/>
    <col min="535" max="535" width="6.85546875" style="22" customWidth="1"/>
    <col min="536" max="536" width="7.7109375" style="22" customWidth="1"/>
    <col min="537" max="537" width="9.42578125" style="22" customWidth="1"/>
    <col min="538" max="538" width="11.42578125" style="22" customWidth="1"/>
    <col min="539" max="539" width="10.7109375" style="22" customWidth="1"/>
    <col min="540" max="540" width="6.85546875" style="22" customWidth="1"/>
    <col min="541" max="541" width="8.28515625" style="22" customWidth="1"/>
    <col min="542" max="775" width="9.140625" style="22"/>
    <col min="776" max="777" width="5.7109375" style="22" customWidth="1"/>
    <col min="778" max="778" width="9.7109375" style="22" customWidth="1"/>
    <col min="779" max="779" width="11" style="22" customWidth="1"/>
    <col min="780" max="780" width="10.42578125" style="22" customWidth="1"/>
    <col min="781" max="781" width="12.28515625" style="22" customWidth="1"/>
    <col min="782" max="782" width="10.140625" style="22" customWidth="1"/>
    <col min="783" max="783" width="10.5703125" style="22" customWidth="1"/>
    <col min="784" max="784" width="12" style="22" customWidth="1"/>
    <col min="785" max="785" width="10.28515625" style="22" customWidth="1"/>
    <col min="786" max="786" width="11" style="22" customWidth="1"/>
    <col min="787" max="787" width="10.140625" style="22" customWidth="1"/>
    <col min="788" max="788" width="10.5703125" style="22" customWidth="1"/>
    <col min="789" max="789" width="8.7109375" style="22" customWidth="1"/>
    <col min="790" max="790" width="7.5703125" style="22" customWidth="1"/>
    <col min="791" max="791" width="6.85546875" style="22" customWidth="1"/>
    <col min="792" max="792" width="7.7109375" style="22" customWidth="1"/>
    <col min="793" max="793" width="9.42578125" style="22" customWidth="1"/>
    <col min="794" max="794" width="11.42578125" style="22" customWidth="1"/>
    <col min="795" max="795" width="10.7109375" style="22" customWidth="1"/>
    <col min="796" max="796" width="6.85546875" style="22" customWidth="1"/>
    <col min="797" max="797" width="8.28515625" style="22" customWidth="1"/>
    <col min="798" max="1031" width="9.140625" style="22"/>
    <col min="1032" max="1033" width="5.7109375" style="22" customWidth="1"/>
    <col min="1034" max="1034" width="9.7109375" style="22" customWidth="1"/>
    <col min="1035" max="1035" width="11" style="22" customWidth="1"/>
    <col min="1036" max="1036" width="10.42578125" style="22" customWidth="1"/>
    <col min="1037" max="1037" width="12.28515625" style="22" customWidth="1"/>
    <col min="1038" max="1038" width="10.140625" style="22" customWidth="1"/>
    <col min="1039" max="1039" width="10.5703125" style="22" customWidth="1"/>
    <col min="1040" max="1040" width="12" style="22" customWidth="1"/>
    <col min="1041" max="1041" width="10.28515625" style="22" customWidth="1"/>
    <col min="1042" max="1042" width="11" style="22" customWidth="1"/>
    <col min="1043" max="1043" width="10.140625" style="22" customWidth="1"/>
    <col min="1044" max="1044" width="10.5703125" style="22" customWidth="1"/>
    <col min="1045" max="1045" width="8.7109375" style="22" customWidth="1"/>
    <col min="1046" max="1046" width="7.5703125" style="22" customWidth="1"/>
    <col min="1047" max="1047" width="6.85546875" style="22" customWidth="1"/>
    <col min="1048" max="1048" width="7.7109375" style="22" customWidth="1"/>
    <col min="1049" max="1049" width="9.42578125" style="22" customWidth="1"/>
    <col min="1050" max="1050" width="11.42578125" style="22" customWidth="1"/>
    <col min="1051" max="1051" width="10.7109375" style="22" customWidth="1"/>
    <col min="1052" max="1052" width="6.85546875" style="22" customWidth="1"/>
    <col min="1053" max="1053" width="8.28515625" style="22" customWidth="1"/>
    <col min="1054" max="1287" width="9.140625" style="22"/>
    <col min="1288" max="1289" width="5.7109375" style="22" customWidth="1"/>
    <col min="1290" max="1290" width="9.7109375" style="22" customWidth="1"/>
    <col min="1291" max="1291" width="11" style="22" customWidth="1"/>
    <col min="1292" max="1292" width="10.42578125" style="22" customWidth="1"/>
    <col min="1293" max="1293" width="12.28515625" style="22" customWidth="1"/>
    <col min="1294" max="1294" width="10.140625" style="22" customWidth="1"/>
    <col min="1295" max="1295" width="10.5703125" style="22" customWidth="1"/>
    <col min="1296" max="1296" width="12" style="22" customWidth="1"/>
    <col min="1297" max="1297" width="10.28515625" style="22" customWidth="1"/>
    <col min="1298" max="1298" width="11" style="22" customWidth="1"/>
    <col min="1299" max="1299" width="10.140625" style="22" customWidth="1"/>
    <col min="1300" max="1300" width="10.5703125" style="22" customWidth="1"/>
    <col min="1301" max="1301" width="8.7109375" style="22" customWidth="1"/>
    <col min="1302" max="1302" width="7.5703125" style="22" customWidth="1"/>
    <col min="1303" max="1303" width="6.85546875" style="22" customWidth="1"/>
    <col min="1304" max="1304" width="7.7109375" style="22" customWidth="1"/>
    <col min="1305" max="1305" width="9.42578125" style="22" customWidth="1"/>
    <col min="1306" max="1306" width="11.42578125" style="22" customWidth="1"/>
    <col min="1307" max="1307" width="10.7109375" style="22" customWidth="1"/>
    <col min="1308" max="1308" width="6.85546875" style="22" customWidth="1"/>
    <col min="1309" max="1309" width="8.28515625" style="22" customWidth="1"/>
    <col min="1310" max="1543" width="9.140625" style="22"/>
    <col min="1544" max="1545" width="5.7109375" style="22" customWidth="1"/>
    <col min="1546" max="1546" width="9.7109375" style="22" customWidth="1"/>
    <col min="1547" max="1547" width="11" style="22" customWidth="1"/>
    <col min="1548" max="1548" width="10.42578125" style="22" customWidth="1"/>
    <col min="1549" max="1549" width="12.28515625" style="22" customWidth="1"/>
    <col min="1550" max="1550" width="10.140625" style="22" customWidth="1"/>
    <col min="1551" max="1551" width="10.5703125" style="22" customWidth="1"/>
    <col min="1552" max="1552" width="12" style="22" customWidth="1"/>
    <col min="1553" max="1553" width="10.28515625" style="22" customWidth="1"/>
    <col min="1554" max="1554" width="11" style="22" customWidth="1"/>
    <col min="1555" max="1555" width="10.140625" style="22" customWidth="1"/>
    <col min="1556" max="1556" width="10.5703125" style="22" customWidth="1"/>
    <col min="1557" max="1557" width="8.7109375" style="22" customWidth="1"/>
    <col min="1558" max="1558" width="7.5703125" style="22" customWidth="1"/>
    <col min="1559" max="1559" width="6.85546875" style="22" customWidth="1"/>
    <col min="1560" max="1560" width="7.7109375" style="22" customWidth="1"/>
    <col min="1561" max="1561" width="9.42578125" style="22" customWidth="1"/>
    <col min="1562" max="1562" width="11.42578125" style="22" customWidth="1"/>
    <col min="1563" max="1563" width="10.7109375" style="22" customWidth="1"/>
    <col min="1564" max="1564" width="6.85546875" style="22" customWidth="1"/>
    <col min="1565" max="1565" width="8.28515625" style="22" customWidth="1"/>
    <col min="1566" max="1799" width="9.140625" style="22"/>
    <col min="1800" max="1801" width="5.7109375" style="22" customWidth="1"/>
    <col min="1802" max="1802" width="9.7109375" style="22" customWidth="1"/>
    <col min="1803" max="1803" width="11" style="22" customWidth="1"/>
    <col min="1804" max="1804" width="10.42578125" style="22" customWidth="1"/>
    <col min="1805" max="1805" width="12.28515625" style="22" customWidth="1"/>
    <col min="1806" max="1806" width="10.140625" style="22" customWidth="1"/>
    <col min="1807" max="1807" width="10.5703125" style="22" customWidth="1"/>
    <col min="1808" max="1808" width="12" style="22" customWidth="1"/>
    <col min="1809" max="1809" width="10.28515625" style="22" customWidth="1"/>
    <col min="1810" max="1810" width="11" style="22" customWidth="1"/>
    <col min="1811" max="1811" width="10.140625" style="22" customWidth="1"/>
    <col min="1812" max="1812" width="10.5703125" style="22" customWidth="1"/>
    <col min="1813" max="1813" width="8.7109375" style="22" customWidth="1"/>
    <col min="1814" max="1814" width="7.5703125" style="22" customWidth="1"/>
    <col min="1815" max="1815" width="6.85546875" style="22" customWidth="1"/>
    <col min="1816" max="1816" width="7.7109375" style="22" customWidth="1"/>
    <col min="1817" max="1817" width="9.42578125" style="22" customWidth="1"/>
    <col min="1818" max="1818" width="11.42578125" style="22" customWidth="1"/>
    <col min="1819" max="1819" width="10.7109375" style="22" customWidth="1"/>
    <col min="1820" max="1820" width="6.85546875" style="22" customWidth="1"/>
    <col min="1821" max="1821" width="8.28515625" style="22" customWidth="1"/>
    <col min="1822" max="2055" width="9.140625" style="22"/>
    <col min="2056" max="2057" width="5.7109375" style="22" customWidth="1"/>
    <col min="2058" max="2058" width="9.7109375" style="22" customWidth="1"/>
    <col min="2059" max="2059" width="11" style="22" customWidth="1"/>
    <col min="2060" max="2060" width="10.42578125" style="22" customWidth="1"/>
    <col min="2061" max="2061" width="12.28515625" style="22" customWidth="1"/>
    <col min="2062" max="2062" width="10.140625" style="22" customWidth="1"/>
    <col min="2063" max="2063" width="10.5703125" style="22" customWidth="1"/>
    <col min="2064" max="2064" width="12" style="22" customWidth="1"/>
    <col min="2065" max="2065" width="10.28515625" style="22" customWidth="1"/>
    <col min="2066" max="2066" width="11" style="22" customWidth="1"/>
    <col min="2067" max="2067" width="10.140625" style="22" customWidth="1"/>
    <col min="2068" max="2068" width="10.5703125" style="22" customWidth="1"/>
    <col min="2069" max="2069" width="8.7109375" style="22" customWidth="1"/>
    <col min="2070" max="2070" width="7.5703125" style="22" customWidth="1"/>
    <col min="2071" max="2071" width="6.85546875" style="22" customWidth="1"/>
    <col min="2072" max="2072" width="7.7109375" style="22" customWidth="1"/>
    <col min="2073" max="2073" width="9.42578125" style="22" customWidth="1"/>
    <col min="2074" max="2074" width="11.42578125" style="22" customWidth="1"/>
    <col min="2075" max="2075" width="10.7109375" style="22" customWidth="1"/>
    <col min="2076" max="2076" width="6.85546875" style="22" customWidth="1"/>
    <col min="2077" max="2077" width="8.28515625" style="22" customWidth="1"/>
    <col min="2078" max="2311" width="9.140625" style="22"/>
    <col min="2312" max="2313" width="5.7109375" style="22" customWidth="1"/>
    <col min="2314" max="2314" width="9.7109375" style="22" customWidth="1"/>
    <col min="2315" max="2315" width="11" style="22" customWidth="1"/>
    <col min="2316" max="2316" width="10.42578125" style="22" customWidth="1"/>
    <col min="2317" max="2317" width="12.28515625" style="22" customWidth="1"/>
    <col min="2318" max="2318" width="10.140625" style="22" customWidth="1"/>
    <col min="2319" max="2319" width="10.5703125" style="22" customWidth="1"/>
    <col min="2320" max="2320" width="12" style="22" customWidth="1"/>
    <col min="2321" max="2321" width="10.28515625" style="22" customWidth="1"/>
    <col min="2322" max="2322" width="11" style="22" customWidth="1"/>
    <col min="2323" max="2323" width="10.140625" style="22" customWidth="1"/>
    <col min="2324" max="2324" width="10.5703125" style="22" customWidth="1"/>
    <col min="2325" max="2325" width="8.7109375" style="22" customWidth="1"/>
    <col min="2326" max="2326" width="7.5703125" style="22" customWidth="1"/>
    <col min="2327" max="2327" width="6.85546875" style="22" customWidth="1"/>
    <col min="2328" max="2328" width="7.7109375" style="22" customWidth="1"/>
    <col min="2329" max="2329" width="9.42578125" style="22" customWidth="1"/>
    <col min="2330" max="2330" width="11.42578125" style="22" customWidth="1"/>
    <col min="2331" max="2331" width="10.7109375" style="22" customWidth="1"/>
    <col min="2332" max="2332" width="6.85546875" style="22" customWidth="1"/>
    <col min="2333" max="2333" width="8.28515625" style="22" customWidth="1"/>
    <col min="2334" max="2567" width="9.140625" style="22"/>
    <col min="2568" max="2569" width="5.7109375" style="22" customWidth="1"/>
    <col min="2570" max="2570" width="9.7109375" style="22" customWidth="1"/>
    <col min="2571" max="2571" width="11" style="22" customWidth="1"/>
    <col min="2572" max="2572" width="10.42578125" style="22" customWidth="1"/>
    <col min="2573" max="2573" width="12.28515625" style="22" customWidth="1"/>
    <col min="2574" max="2574" width="10.140625" style="22" customWidth="1"/>
    <col min="2575" max="2575" width="10.5703125" style="22" customWidth="1"/>
    <col min="2576" max="2576" width="12" style="22" customWidth="1"/>
    <col min="2577" max="2577" width="10.28515625" style="22" customWidth="1"/>
    <col min="2578" max="2578" width="11" style="22" customWidth="1"/>
    <col min="2579" max="2579" width="10.140625" style="22" customWidth="1"/>
    <col min="2580" max="2580" width="10.5703125" style="22" customWidth="1"/>
    <col min="2581" max="2581" width="8.7109375" style="22" customWidth="1"/>
    <col min="2582" max="2582" width="7.5703125" style="22" customWidth="1"/>
    <col min="2583" max="2583" width="6.85546875" style="22" customWidth="1"/>
    <col min="2584" max="2584" width="7.7109375" style="22" customWidth="1"/>
    <col min="2585" max="2585" width="9.42578125" style="22" customWidth="1"/>
    <col min="2586" max="2586" width="11.42578125" style="22" customWidth="1"/>
    <col min="2587" max="2587" width="10.7109375" style="22" customWidth="1"/>
    <col min="2588" max="2588" width="6.85546875" style="22" customWidth="1"/>
    <col min="2589" max="2589" width="8.28515625" style="22" customWidth="1"/>
    <col min="2590" max="2823" width="9.140625" style="22"/>
    <col min="2824" max="2825" width="5.7109375" style="22" customWidth="1"/>
    <col min="2826" max="2826" width="9.7109375" style="22" customWidth="1"/>
    <col min="2827" max="2827" width="11" style="22" customWidth="1"/>
    <col min="2828" max="2828" width="10.42578125" style="22" customWidth="1"/>
    <col min="2829" max="2829" width="12.28515625" style="22" customWidth="1"/>
    <col min="2830" max="2830" width="10.140625" style="22" customWidth="1"/>
    <col min="2831" max="2831" width="10.5703125" style="22" customWidth="1"/>
    <col min="2832" max="2832" width="12" style="22" customWidth="1"/>
    <col min="2833" max="2833" width="10.28515625" style="22" customWidth="1"/>
    <col min="2834" max="2834" width="11" style="22" customWidth="1"/>
    <col min="2835" max="2835" width="10.140625" style="22" customWidth="1"/>
    <col min="2836" max="2836" width="10.5703125" style="22" customWidth="1"/>
    <col min="2837" max="2837" width="8.7109375" style="22" customWidth="1"/>
    <col min="2838" max="2838" width="7.5703125" style="22" customWidth="1"/>
    <col min="2839" max="2839" width="6.85546875" style="22" customWidth="1"/>
    <col min="2840" max="2840" width="7.7109375" style="22" customWidth="1"/>
    <col min="2841" max="2841" width="9.42578125" style="22" customWidth="1"/>
    <col min="2842" max="2842" width="11.42578125" style="22" customWidth="1"/>
    <col min="2843" max="2843" width="10.7109375" style="22" customWidth="1"/>
    <col min="2844" max="2844" width="6.85546875" style="22" customWidth="1"/>
    <col min="2845" max="2845" width="8.28515625" style="22" customWidth="1"/>
    <col min="2846" max="3079" width="9.140625" style="22"/>
    <col min="3080" max="3081" width="5.7109375" style="22" customWidth="1"/>
    <col min="3082" max="3082" width="9.7109375" style="22" customWidth="1"/>
    <col min="3083" max="3083" width="11" style="22" customWidth="1"/>
    <col min="3084" max="3084" width="10.42578125" style="22" customWidth="1"/>
    <col min="3085" max="3085" width="12.28515625" style="22" customWidth="1"/>
    <col min="3086" max="3086" width="10.140625" style="22" customWidth="1"/>
    <col min="3087" max="3087" width="10.5703125" style="22" customWidth="1"/>
    <col min="3088" max="3088" width="12" style="22" customWidth="1"/>
    <col min="3089" max="3089" width="10.28515625" style="22" customWidth="1"/>
    <col min="3090" max="3090" width="11" style="22" customWidth="1"/>
    <col min="3091" max="3091" width="10.140625" style="22" customWidth="1"/>
    <col min="3092" max="3092" width="10.5703125" style="22" customWidth="1"/>
    <col min="3093" max="3093" width="8.7109375" style="22" customWidth="1"/>
    <col min="3094" max="3094" width="7.5703125" style="22" customWidth="1"/>
    <col min="3095" max="3095" width="6.85546875" style="22" customWidth="1"/>
    <col min="3096" max="3096" width="7.7109375" style="22" customWidth="1"/>
    <col min="3097" max="3097" width="9.42578125" style="22" customWidth="1"/>
    <col min="3098" max="3098" width="11.42578125" style="22" customWidth="1"/>
    <col min="3099" max="3099" width="10.7109375" style="22" customWidth="1"/>
    <col min="3100" max="3100" width="6.85546875" style="22" customWidth="1"/>
    <col min="3101" max="3101" width="8.28515625" style="22" customWidth="1"/>
    <col min="3102" max="3335" width="9.140625" style="22"/>
    <col min="3336" max="3337" width="5.7109375" style="22" customWidth="1"/>
    <col min="3338" max="3338" width="9.7109375" style="22" customWidth="1"/>
    <col min="3339" max="3339" width="11" style="22" customWidth="1"/>
    <col min="3340" max="3340" width="10.42578125" style="22" customWidth="1"/>
    <col min="3341" max="3341" width="12.28515625" style="22" customWidth="1"/>
    <col min="3342" max="3342" width="10.140625" style="22" customWidth="1"/>
    <col min="3343" max="3343" width="10.5703125" style="22" customWidth="1"/>
    <col min="3344" max="3344" width="12" style="22" customWidth="1"/>
    <col min="3345" max="3345" width="10.28515625" style="22" customWidth="1"/>
    <col min="3346" max="3346" width="11" style="22" customWidth="1"/>
    <col min="3347" max="3347" width="10.140625" style="22" customWidth="1"/>
    <col min="3348" max="3348" width="10.5703125" style="22" customWidth="1"/>
    <col min="3349" max="3349" width="8.7109375" style="22" customWidth="1"/>
    <col min="3350" max="3350" width="7.5703125" style="22" customWidth="1"/>
    <col min="3351" max="3351" width="6.85546875" style="22" customWidth="1"/>
    <col min="3352" max="3352" width="7.7109375" style="22" customWidth="1"/>
    <col min="3353" max="3353" width="9.42578125" style="22" customWidth="1"/>
    <col min="3354" max="3354" width="11.42578125" style="22" customWidth="1"/>
    <col min="3355" max="3355" width="10.7109375" style="22" customWidth="1"/>
    <col min="3356" max="3356" width="6.85546875" style="22" customWidth="1"/>
    <col min="3357" max="3357" width="8.28515625" style="22" customWidth="1"/>
    <col min="3358" max="3591" width="9.140625" style="22"/>
    <col min="3592" max="3593" width="5.7109375" style="22" customWidth="1"/>
    <col min="3594" max="3594" width="9.7109375" style="22" customWidth="1"/>
    <col min="3595" max="3595" width="11" style="22" customWidth="1"/>
    <col min="3596" max="3596" width="10.42578125" style="22" customWidth="1"/>
    <col min="3597" max="3597" width="12.28515625" style="22" customWidth="1"/>
    <col min="3598" max="3598" width="10.140625" style="22" customWidth="1"/>
    <col min="3599" max="3599" width="10.5703125" style="22" customWidth="1"/>
    <col min="3600" max="3600" width="12" style="22" customWidth="1"/>
    <col min="3601" max="3601" width="10.28515625" style="22" customWidth="1"/>
    <col min="3602" max="3602" width="11" style="22" customWidth="1"/>
    <col min="3603" max="3603" width="10.140625" style="22" customWidth="1"/>
    <col min="3604" max="3604" width="10.5703125" style="22" customWidth="1"/>
    <col min="3605" max="3605" width="8.7109375" style="22" customWidth="1"/>
    <col min="3606" max="3606" width="7.5703125" style="22" customWidth="1"/>
    <col min="3607" max="3607" width="6.85546875" style="22" customWidth="1"/>
    <col min="3608" max="3608" width="7.7109375" style="22" customWidth="1"/>
    <col min="3609" max="3609" width="9.42578125" style="22" customWidth="1"/>
    <col min="3610" max="3610" width="11.42578125" style="22" customWidth="1"/>
    <col min="3611" max="3611" width="10.7109375" style="22" customWidth="1"/>
    <col min="3612" max="3612" width="6.85546875" style="22" customWidth="1"/>
    <col min="3613" max="3613" width="8.28515625" style="22" customWidth="1"/>
    <col min="3614" max="3847" width="9.140625" style="22"/>
    <col min="3848" max="3849" width="5.7109375" style="22" customWidth="1"/>
    <col min="3850" max="3850" width="9.7109375" style="22" customWidth="1"/>
    <col min="3851" max="3851" width="11" style="22" customWidth="1"/>
    <col min="3852" max="3852" width="10.42578125" style="22" customWidth="1"/>
    <col min="3853" max="3853" width="12.28515625" style="22" customWidth="1"/>
    <col min="3854" max="3854" width="10.140625" style="22" customWidth="1"/>
    <col min="3855" max="3855" width="10.5703125" style="22" customWidth="1"/>
    <col min="3856" max="3856" width="12" style="22" customWidth="1"/>
    <col min="3857" max="3857" width="10.28515625" style="22" customWidth="1"/>
    <col min="3858" max="3858" width="11" style="22" customWidth="1"/>
    <col min="3859" max="3859" width="10.140625" style="22" customWidth="1"/>
    <col min="3860" max="3860" width="10.5703125" style="22" customWidth="1"/>
    <col min="3861" max="3861" width="8.7109375" style="22" customWidth="1"/>
    <col min="3862" max="3862" width="7.5703125" style="22" customWidth="1"/>
    <col min="3863" max="3863" width="6.85546875" style="22" customWidth="1"/>
    <col min="3864" max="3864" width="7.7109375" style="22" customWidth="1"/>
    <col min="3865" max="3865" width="9.42578125" style="22" customWidth="1"/>
    <col min="3866" max="3866" width="11.42578125" style="22" customWidth="1"/>
    <col min="3867" max="3867" width="10.7109375" style="22" customWidth="1"/>
    <col min="3868" max="3868" width="6.85546875" style="22" customWidth="1"/>
    <col min="3869" max="3869" width="8.28515625" style="22" customWidth="1"/>
    <col min="3870" max="4103" width="9.140625" style="22"/>
    <col min="4104" max="4105" width="5.7109375" style="22" customWidth="1"/>
    <col min="4106" max="4106" width="9.7109375" style="22" customWidth="1"/>
    <col min="4107" max="4107" width="11" style="22" customWidth="1"/>
    <col min="4108" max="4108" width="10.42578125" style="22" customWidth="1"/>
    <col min="4109" max="4109" width="12.28515625" style="22" customWidth="1"/>
    <col min="4110" max="4110" width="10.140625" style="22" customWidth="1"/>
    <col min="4111" max="4111" width="10.5703125" style="22" customWidth="1"/>
    <col min="4112" max="4112" width="12" style="22" customWidth="1"/>
    <col min="4113" max="4113" width="10.28515625" style="22" customWidth="1"/>
    <col min="4114" max="4114" width="11" style="22" customWidth="1"/>
    <col min="4115" max="4115" width="10.140625" style="22" customWidth="1"/>
    <col min="4116" max="4116" width="10.5703125" style="22" customWidth="1"/>
    <col min="4117" max="4117" width="8.7109375" style="22" customWidth="1"/>
    <col min="4118" max="4118" width="7.5703125" style="22" customWidth="1"/>
    <col min="4119" max="4119" width="6.85546875" style="22" customWidth="1"/>
    <col min="4120" max="4120" width="7.7109375" style="22" customWidth="1"/>
    <col min="4121" max="4121" width="9.42578125" style="22" customWidth="1"/>
    <col min="4122" max="4122" width="11.42578125" style="22" customWidth="1"/>
    <col min="4123" max="4123" width="10.7109375" style="22" customWidth="1"/>
    <col min="4124" max="4124" width="6.85546875" style="22" customWidth="1"/>
    <col min="4125" max="4125" width="8.28515625" style="22" customWidth="1"/>
    <col min="4126" max="4359" width="9.140625" style="22"/>
    <col min="4360" max="4361" width="5.7109375" style="22" customWidth="1"/>
    <col min="4362" max="4362" width="9.7109375" style="22" customWidth="1"/>
    <col min="4363" max="4363" width="11" style="22" customWidth="1"/>
    <col min="4364" max="4364" width="10.42578125" style="22" customWidth="1"/>
    <col min="4365" max="4365" width="12.28515625" style="22" customWidth="1"/>
    <col min="4366" max="4366" width="10.140625" style="22" customWidth="1"/>
    <col min="4367" max="4367" width="10.5703125" style="22" customWidth="1"/>
    <col min="4368" max="4368" width="12" style="22" customWidth="1"/>
    <col min="4369" max="4369" width="10.28515625" style="22" customWidth="1"/>
    <col min="4370" max="4370" width="11" style="22" customWidth="1"/>
    <col min="4371" max="4371" width="10.140625" style="22" customWidth="1"/>
    <col min="4372" max="4372" width="10.5703125" style="22" customWidth="1"/>
    <col min="4373" max="4373" width="8.7109375" style="22" customWidth="1"/>
    <col min="4374" max="4374" width="7.5703125" style="22" customWidth="1"/>
    <col min="4375" max="4375" width="6.85546875" style="22" customWidth="1"/>
    <col min="4376" max="4376" width="7.7109375" style="22" customWidth="1"/>
    <col min="4377" max="4377" width="9.42578125" style="22" customWidth="1"/>
    <col min="4378" max="4378" width="11.42578125" style="22" customWidth="1"/>
    <col min="4379" max="4379" width="10.7109375" style="22" customWidth="1"/>
    <col min="4380" max="4380" width="6.85546875" style="22" customWidth="1"/>
    <col min="4381" max="4381" width="8.28515625" style="22" customWidth="1"/>
    <col min="4382" max="4615" width="9.140625" style="22"/>
    <col min="4616" max="4617" width="5.7109375" style="22" customWidth="1"/>
    <col min="4618" max="4618" width="9.7109375" style="22" customWidth="1"/>
    <col min="4619" max="4619" width="11" style="22" customWidth="1"/>
    <col min="4620" max="4620" width="10.42578125" style="22" customWidth="1"/>
    <col min="4621" max="4621" width="12.28515625" style="22" customWidth="1"/>
    <col min="4622" max="4622" width="10.140625" style="22" customWidth="1"/>
    <col min="4623" max="4623" width="10.5703125" style="22" customWidth="1"/>
    <col min="4624" max="4624" width="12" style="22" customWidth="1"/>
    <col min="4625" max="4625" width="10.28515625" style="22" customWidth="1"/>
    <col min="4626" max="4626" width="11" style="22" customWidth="1"/>
    <col min="4627" max="4627" width="10.140625" style="22" customWidth="1"/>
    <col min="4628" max="4628" width="10.5703125" style="22" customWidth="1"/>
    <col min="4629" max="4629" width="8.7109375" style="22" customWidth="1"/>
    <col min="4630" max="4630" width="7.5703125" style="22" customWidth="1"/>
    <col min="4631" max="4631" width="6.85546875" style="22" customWidth="1"/>
    <col min="4632" max="4632" width="7.7109375" style="22" customWidth="1"/>
    <col min="4633" max="4633" width="9.42578125" style="22" customWidth="1"/>
    <col min="4634" max="4634" width="11.42578125" style="22" customWidth="1"/>
    <col min="4635" max="4635" width="10.7109375" style="22" customWidth="1"/>
    <col min="4636" max="4636" width="6.85546875" style="22" customWidth="1"/>
    <col min="4637" max="4637" width="8.28515625" style="22" customWidth="1"/>
    <col min="4638" max="4871" width="9.140625" style="22"/>
    <col min="4872" max="4873" width="5.7109375" style="22" customWidth="1"/>
    <col min="4874" max="4874" width="9.7109375" style="22" customWidth="1"/>
    <col min="4875" max="4875" width="11" style="22" customWidth="1"/>
    <col min="4876" max="4876" width="10.42578125" style="22" customWidth="1"/>
    <col min="4877" max="4877" width="12.28515625" style="22" customWidth="1"/>
    <col min="4878" max="4878" width="10.140625" style="22" customWidth="1"/>
    <col min="4879" max="4879" width="10.5703125" style="22" customWidth="1"/>
    <col min="4880" max="4880" width="12" style="22" customWidth="1"/>
    <col min="4881" max="4881" width="10.28515625" style="22" customWidth="1"/>
    <col min="4882" max="4882" width="11" style="22" customWidth="1"/>
    <col min="4883" max="4883" width="10.140625" style="22" customWidth="1"/>
    <col min="4884" max="4884" width="10.5703125" style="22" customWidth="1"/>
    <col min="4885" max="4885" width="8.7109375" style="22" customWidth="1"/>
    <col min="4886" max="4886" width="7.5703125" style="22" customWidth="1"/>
    <col min="4887" max="4887" width="6.85546875" style="22" customWidth="1"/>
    <col min="4888" max="4888" width="7.7109375" style="22" customWidth="1"/>
    <col min="4889" max="4889" width="9.42578125" style="22" customWidth="1"/>
    <col min="4890" max="4890" width="11.42578125" style="22" customWidth="1"/>
    <col min="4891" max="4891" width="10.7109375" style="22" customWidth="1"/>
    <col min="4892" max="4892" width="6.85546875" style="22" customWidth="1"/>
    <col min="4893" max="4893" width="8.28515625" style="22" customWidth="1"/>
    <col min="4894" max="5127" width="9.140625" style="22"/>
    <col min="5128" max="5129" width="5.7109375" style="22" customWidth="1"/>
    <col min="5130" max="5130" width="9.7109375" style="22" customWidth="1"/>
    <col min="5131" max="5131" width="11" style="22" customWidth="1"/>
    <col min="5132" max="5132" width="10.42578125" style="22" customWidth="1"/>
    <col min="5133" max="5133" width="12.28515625" style="22" customWidth="1"/>
    <col min="5134" max="5134" width="10.140625" style="22" customWidth="1"/>
    <col min="5135" max="5135" width="10.5703125" style="22" customWidth="1"/>
    <col min="5136" max="5136" width="12" style="22" customWidth="1"/>
    <col min="5137" max="5137" width="10.28515625" style="22" customWidth="1"/>
    <col min="5138" max="5138" width="11" style="22" customWidth="1"/>
    <col min="5139" max="5139" width="10.140625" style="22" customWidth="1"/>
    <col min="5140" max="5140" width="10.5703125" style="22" customWidth="1"/>
    <col min="5141" max="5141" width="8.7109375" style="22" customWidth="1"/>
    <col min="5142" max="5142" width="7.5703125" style="22" customWidth="1"/>
    <col min="5143" max="5143" width="6.85546875" style="22" customWidth="1"/>
    <col min="5144" max="5144" width="7.7109375" style="22" customWidth="1"/>
    <col min="5145" max="5145" width="9.42578125" style="22" customWidth="1"/>
    <col min="5146" max="5146" width="11.42578125" style="22" customWidth="1"/>
    <col min="5147" max="5147" width="10.7109375" style="22" customWidth="1"/>
    <col min="5148" max="5148" width="6.85546875" style="22" customWidth="1"/>
    <col min="5149" max="5149" width="8.28515625" style="22" customWidth="1"/>
    <col min="5150" max="5383" width="9.140625" style="22"/>
    <col min="5384" max="5385" width="5.7109375" style="22" customWidth="1"/>
    <col min="5386" max="5386" width="9.7109375" style="22" customWidth="1"/>
    <col min="5387" max="5387" width="11" style="22" customWidth="1"/>
    <col min="5388" max="5388" width="10.42578125" style="22" customWidth="1"/>
    <col min="5389" max="5389" width="12.28515625" style="22" customWidth="1"/>
    <col min="5390" max="5390" width="10.140625" style="22" customWidth="1"/>
    <col min="5391" max="5391" width="10.5703125" style="22" customWidth="1"/>
    <col min="5392" max="5392" width="12" style="22" customWidth="1"/>
    <col min="5393" max="5393" width="10.28515625" style="22" customWidth="1"/>
    <col min="5394" max="5394" width="11" style="22" customWidth="1"/>
    <col min="5395" max="5395" width="10.140625" style="22" customWidth="1"/>
    <col min="5396" max="5396" width="10.5703125" style="22" customWidth="1"/>
    <col min="5397" max="5397" width="8.7109375" style="22" customWidth="1"/>
    <col min="5398" max="5398" width="7.5703125" style="22" customWidth="1"/>
    <col min="5399" max="5399" width="6.85546875" style="22" customWidth="1"/>
    <col min="5400" max="5400" width="7.7109375" style="22" customWidth="1"/>
    <col min="5401" max="5401" width="9.42578125" style="22" customWidth="1"/>
    <col min="5402" max="5402" width="11.42578125" style="22" customWidth="1"/>
    <col min="5403" max="5403" width="10.7109375" style="22" customWidth="1"/>
    <col min="5404" max="5404" width="6.85546875" style="22" customWidth="1"/>
    <col min="5405" max="5405" width="8.28515625" style="22" customWidth="1"/>
    <col min="5406" max="5639" width="9.140625" style="22"/>
    <col min="5640" max="5641" width="5.7109375" style="22" customWidth="1"/>
    <col min="5642" max="5642" width="9.7109375" style="22" customWidth="1"/>
    <col min="5643" max="5643" width="11" style="22" customWidth="1"/>
    <col min="5644" max="5644" width="10.42578125" style="22" customWidth="1"/>
    <col min="5645" max="5645" width="12.28515625" style="22" customWidth="1"/>
    <col min="5646" max="5646" width="10.140625" style="22" customWidth="1"/>
    <col min="5647" max="5647" width="10.5703125" style="22" customWidth="1"/>
    <col min="5648" max="5648" width="12" style="22" customWidth="1"/>
    <col min="5649" max="5649" width="10.28515625" style="22" customWidth="1"/>
    <col min="5650" max="5650" width="11" style="22" customWidth="1"/>
    <col min="5651" max="5651" width="10.140625" style="22" customWidth="1"/>
    <col min="5652" max="5652" width="10.5703125" style="22" customWidth="1"/>
    <col min="5653" max="5653" width="8.7109375" style="22" customWidth="1"/>
    <col min="5654" max="5654" width="7.5703125" style="22" customWidth="1"/>
    <col min="5655" max="5655" width="6.85546875" style="22" customWidth="1"/>
    <col min="5656" max="5656" width="7.7109375" style="22" customWidth="1"/>
    <col min="5657" max="5657" width="9.42578125" style="22" customWidth="1"/>
    <col min="5658" max="5658" width="11.42578125" style="22" customWidth="1"/>
    <col min="5659" max="5659" width="10.7109375" style="22" customWidth="1"/>
    <col min="5660" max="5660" width="6.85546875" style="22" customWidth="1"/>
    <col min="5661" max="5661" width="8.28515625" style="22" customWidth="1"/>
    <col min="5662" max="5895" width="9.140625" style="22"/>
    <col min="5896" max="5897" width="5.7109375" style="22" customWidth="1"/>
    <col min="5898" max="5898" width="9.7109375" style="22" customWidth="1"/>
    <col min="5899" max="5899" width="11" style="22" customWidth="1"/>
    <col min="5900" max="5900" width="10.42578125" style="22" customWidth="1"/>
    <col min="5901" max="5901" width="12.28515625" style="22" customWidth="1"/>
    <col min="5902" max="5902" width="10.140625" style="22" customWidth="1"/>
    <col min="5903" max="5903" width="10.5703125" style="22" customWidth="1"/>
    <col min="5904" max="5904" width="12" style="22" customWidth="1"/>
    <col min="5905" max="5905" width="10.28515625" style="22" customWidth="1"/>
    <col min="5906" max="5906" width="11" style="22" customWidth="1"/>
    <col min="5907" max="5907" width="10.140625" style="22" customWidth="1"/>
    <col min="5908" max="5908" width="10.5703125" style="22" customWidth="1"/>
    <col min="5909" max="5909" width="8.7109375" style="22" customWidth="1"/>
    <col min="5910" max="5910" width="7.5703125" style="22" customWidth="1"/>
    <col min="5911" max="5911" width="6.85546875" style="22" customWidth="1"/>
    <col min="5912" max="5912" width="7.7109375" style="22" customWidth="1"/>
    <col min="5913" max="5913" width="9.42578125" style="22" customWidth="1"/>
    <col min="5914" max="5914" width="11.42578125" style="22" customWidth="1"/>
    <col min="5915" max="5915" width="10.7109375" style="22" customWidth="1"/>
    <col min="5916" max="5916" width="6.85546875" style="22" customWidth="1"/>
    <col min="5917" max="5917" width="8.28515625" style="22" customWidth="1"/>
    <col min="5918" max="6151" width="9.140625" style="22"/>
    <col min="6152" max="6153" width="5.7109375" style="22" customWidth="1"/>
    <col min="6154" max="6154" width="9.7109375" style="22" customWidth="1"/>
    <col min="6155" max="6155" width="11" style="22" customWidth="1"/>
    <col min="6156" max="6156" width="10.42578125" style="22" customWidth="1"/>
    <col min="6157" max="6157" width="12.28515625" style="22" customWidth="1"/>
    <col min="6158" max="6158" width="10.140625" style="22" customWidth="1"/>
    <col min="6159" max="6159" width="10.5703125" style="22" customWidth="1"/>
    <col min="6160" max="6160" width="12" style="22" customWidth="1"/>
    <col min="6161" max="6161" width="10.28515625" style="22" customWidth="1"/>
    <col min="6162" max="6162" width="11" style="22" customWidth="1"/>
    <col min="6163" max="6163" width="10.140625" style="22" customWidth="1"/>
    <col min="6164" max="6164" width="10.5703125" style="22" customWidth="1"/>
    <col min="6165" max="6165" width="8.7109375" style="22" customWidth="1"/>
    <col min="6166" max="6166" width="7.5703125" style="22" customWidth="1"/>
    <col min="6167" max="6167" width="6.85546875" style="22" customWidth="1"/>
    <col min="6168" max="6168" width="7.7109375" style="22" customWidth="1"/>
    <col min="6169" max="6169" width="9.42578125" style="22" customWidth="1"/>
    <col min="6170" max="6170" width="11.42578125" style="22" customWidth="1"/>
    <col min="6171" max="6171" width="10.7109375" style="22" customWidth="1"/>
    <col min="6172" max="6172" width="6.85546875" style="22" customWidth="1"/>
    <col min="6173" max="6173" width="8.28515625" style="22" customWidth="1"/>
    <col min="6174" max="6407" width="9.140625" style="22"/>
    <col min="6408" max="6409" width="5.7109375" style="22" customWidth="1"/>
    <col min="6410" max="6410" width="9.7109375" style="22" customWidth="1"/>
    <col min="6411" max="6411" width="11" style="22" customWidth="1"/>
    <col min="6412" max="6412" width="10.42578125" style="22" customWidth="1"/>
    <col min="6413" max="6413" width="12.28515625" style="22" customWidth="1"/>
    <col min="6414" max="6414" width="10.140625" style="22" customWidth="1"/>
    <col min="6415" max="6415" width="10.5703125" style="22" customWidth="1"/>
    <col min="6416" max="6416" width="12" style="22" customWidth="1"/>
    <col min="6417" max="6417" width="10.28515625" style="22" customWidth="1"/>
    <col min="6418" max="6418" width="11" style="22" customWidth="1"/>
    <col min="6419" max="6419" width="10.140625" style="22" customWidth="1"/>
    <col min="6420" max="6420" width="10.5703125" style="22" customWidth="1"/>
    <col min="6421" max="6421" width="8.7109375" style="22" customWidth="1"/>
    <col min="6422" max="6422" width="7.5703125" style="22" customWidth="1"/>
    <col min="6423" max="6423" width="6.85546875" style="22" customWidth="1"/>
    <col min="6424" max="6424" width="7.7109375" style="22" customWidth="1"/>
    <col min="6425" max="6425" width="9.42578125" style="22" customWidth="1"/>
    <col min="6426" max="6426" width="11.42578125" style="22" customWidth="1"/>
    <col min="6427" max="6427" width="10.7109375" style="22" customWidth="1"/>
    <col min="6428" max="6428" width="6.85546875" style="22" customWidth="1"/>
    <col min="6429" max="6429" width="8.28515625" style="22" customWidth="1"/>
    <col min="6430" max="6663" width="9.140625" style="22"/>
    <col min="6664" max="6665" width="5.7109375" style="22" customWidth="1"/>
    <col min="6666" max="6666" width="9.7109375" style="22" customWidth="1"/>
    <col min="6667" max="6667" width="11" style="22" customWidth="1"/>
    <col min="6668" max="6668" width="10.42578125" style="22" customWidth="1"/>
    <col min="6669" max="6669" width="12.28515625" style="22" customWidth="1"/>
    <col min="6670" max="6670" width="10.140625" style="22" customWidth="1"/>
    <col min="6671" max="6671" width="10.5703125" style="22" customWidth="1"/>
    <col min="6672" max="6672" width="12" style="22" customWidth="1"/>
    <col min="6673" max="6673" width="10.28515625" style="22" customWidth="1"/>
    <col min="6674" max="6674" width="11" style="22" customWidth="1"/>
    <col min="6675" max="6675" width="10.140625" style="22" customWidth="1"/>
    <col min="6676" max="6676" width="10.5703125" style="22" customWidth="1"/>
    <col min="6677" max="6677" width="8.7109375" style="22" customWidth="1"/>
    <col min="6678" max="6678" width="7.5703125" style="22" customWidth="1"/>
    <col min="6679" max="6679" width="6.85546875" style="22" customWidth="1"/>
    <col min="6680" max="6680" width="7.7109375" style="22" customWidth="1"/>
    <col min="6681" max="6681" width="9.42578125" style="22" customWidth="1"/>
    <col min="6682" max="6682" width="11.42578125" style="22" customWidth="1"/>
    <col min="6683" max="6683" width="10.7109375" style="22" customWidth="1"/>
    <col min="6684" max="6684" width="6.85546875" style="22" customWidth="1"/>
    <col min="6685" max="6685" width="8.28515625" style="22" customWidth="1"/>
    <col min="6686" max="6919" width="9.140625" style="22"/>
    <col min="6920" max="6921" width="5.7109375" style="22" customWidth="1"/>
    <col min="6922" max="6922" width="9.7109375" style="22" customWidth="1"/>
    <col min="6923" max="6923" width="11" style="22" customWidth="1"/>
    <col min="6924" max="6924" width="10.42578125" style="22" customWidth="1"/>
    <col min="6925" max="6925" width="12.28515625" style="22" customWidth="1"/>
    <col min="6926" max="6926" width="10.140625" style="22" customWidth="1"/>
    <col min="6927" max="6927" width="10.5703125" style="22" customWidth="1"/>
    <col min="6928" max="6928" width="12" style="22" customWidth="1"/>
    <col min="6929" max="6929" width="10.28515625" style="22" customWidth="1"/>
    <col min="6930" max="6930" width="11" style="22" customWidth="1"/>
    <col min="6931" max="6931" width="10.140625" style="22" customWidth="1"/>
    <col min="6932" max="6932" width="10.5703125" style="22" customWidth="1"/>
    <col min="6933" max="6933" width="8.7109375" style="22" customWidth="1"/>
    <col min="6934" max="6934" width="7.5703125" style="22" customWidth="1"/>
    <col min="6935" max="6935" width="6.85546875" style="22" customWidth="1"/>
    <col min="6936" max="6936" width="7.7109375" style="22" customWidth="1"/>
    <col min="6937" max="6937" width="9.42578125" style="22" customWidth="1"/>
    <col min="6938" max="6938" width="11.42578125" style="22" customWidth="1"/>
    <col min="6939" max="6939" width="10.7109375" style="22" customWidth="1"/>
    <col min="6940" max="6940" width="6.85546875" style="22" customWidth="1"/>
    <col min="6941" max="6941" width="8.28515625" style="22" customWidth="1"/>
    <col min="6942" max="7175" width="9.140625" style="22"/>
    <col min="7176" max="7177" width="5.7109375" style="22" customWidth="1"/>
    <col min="7178" max="7178" width="9.7109375" style="22" customWidth="1"/>
    <col min="7179" max="7179" width="11" style="22" customWidth="1"/>
    <col min="7180" max="7180" width="10.42578125" style="22" customWidth="1"/>
    <col min="7181" max="7181" width="12.28515625" style="22" customWidth="1"/>
    <col min="7182" max="7182" width="10.140625" style="22" customWidth="1"/>
    <col min="7183" max="7183" width="10.5703125" style="22" customWidth="1"/>
    <col min="7184" max="7184" width="12" style="22" customWidth="1"/>
    <col min="7185" max="7185" width="10.28515625" style="22" customWidth="1"/>
    <col min="7186" max="7186" width="11" style="22" customWidth="1"/>
    <col min="7187" max="7187" width="10.140625" style="22" customWidth="1"/>
    <col min="7188" max="7188" width="10.5703125" style="22" customWidth="1"/>
    <col min="7189" max="7189" width="8.7109375" style="22" customWidth="1"/>
    <col min="7190" max="7190" width="7.5703125" style="22" customWidth="1"/>
    <col min="7191" max="7191" width="6.85546875" style="22" customWidth="1"/>
    <col min="7192" max="7192" width="7.7109375" style="22" customWidth="1"/>
    <col min="7193" max="7193" width="9.42578125" style="22" customWidth="1"/>
    <col min="7194" max="7194" width="11.42578125" style="22" customWidth="1"/>
    <col min="7195" max="7195" width="10.7109375" style="22" customWidth="1"/>
    <col min="7196" max="7196" width="6.85546875" style="22" customWidth="1"/>
    <col min="7197" max="7197" width="8.28515625" style="22" customWidth="1"/>
    <col min="7198" max="7431" width="9.140625" style="22"/>
    <col min="7432" max="7433" width="5.7109375" style="22" customWidth="1"/>
    <col min="7434" max="7434" width="9.7109375" style="22" customWidth="1"/>
    <col min="7435" max="7435" width="11" style="22" customWidth="1"/>
    <col min="7436" max="7436" width="10.42578125" style="22" customWidth="1"/>
    <col min="7437" max="7437" width="12.28515625" style="22" customWidth="1"/>
    <col min="7438" max="7438" width="10.140625" style="22" customWidth="1"/>
    <col min="7439" max="7439" width="10.5703125" style="22" customWidth="1"/>
    <col min="7440" max="7440" width="12" style="22" customWidth="1"/>
    <col min="7441" max="7441" width="10.28515625" style="22" customWidth="1"/>
    <col min="7442" max="7442" width="11" style="22" customWidth="1"/>
    <col min="7443" max="7443" width="10.140625" style="22" customWidth="1"/>
    <col min="7444" max="7444" width="10.5703125" style="22" customWidth="1"/>
    <col min="7445" max="7445" width="8.7109375" style="22" customWidth="1"/>
    <col min="7446" max="7446" width="7.5703125" style="22" customWidth="1"/>
    <col min="7447" max="7447" width="6.85546875" style="22" customWidth="1"/>
    <col min="7448" max="7448" width="7.7109375" style="22" customWidth="1"/>
    <col min="7449" max="7449" width="9.42578125" style="22" customWidth="1"/>
    <col min="7450" max="7450" width="11.42578125" style="22" customWidth="1"/>
    <col min="7451" max="7451" width="10.7109375" style="22" customWidth="1"/>
    <col min="7452" max="7452" width="6.85546875" style="22" customWidth="1"/>
    <col min="7453" max="7453" width="8.28515625" style="22" customWidth="1"/>
    <col min="7454" max="7687" width="9.140625" style="22"/>
    <col min="7688" max="7689" width="5.7109375" style="22" customWidth="1"/>
    <col min="7690" max="7690" width="9.7109375" style="22" customWidth="1"/>
    <col min="7691" max="7691" width="11" style="22" customWidth="1"/>
    <col min="7692" max="7692" width="10.42578125" style="22" customWidth="1"/>
    <col min="7693" max="7693" width="12.28515625" style="22" customWidth="1"/>
    <col min="7694" max="7694" width="10.140625" style="22" customWidth="1"/>
    <col min="7695" max="7695" width="10.5703125" style="22" customWidth="1"/>
    <col min="7696" max="7696" width="12" style="22" customWidth="1"/>
    <col min="7697" max="7697" width="10.28515625" style="22" customWidth="1"/>
    <col min="7698" max="7698" width="11" style="22" customWidth="1"/>
    <col min="7699" max="7699" width="10.140625" style="22" customWidth="1"/>
    <col min="7700" max="7700" width="10.5703125" style="22" customWidth="1"/>
    <col min="7701" max="7701" width="8.7109375" style="22" customWidth="1"/>
    <col min="7702" max="7702" width="7.5703125" style="22" customWidth="1"/>
    <col min="7703" max="7703" width="6.85546875" style="22" customWidth="1"/>
    <col min="7704" max="7704" width="7.7109375" style="22" customWidth="1"/>
    <col min="7705" max="7705" width="9.42578125" style="22" customWidth="1"/>
    <col min="7706" max="7706" width="11.42578125" style="22" customWidth="1"/>
    <col min="7707" max="7707" width="10.7109375" style="22" customWidth="1"/>
    <col min="7708" max="7708" width="6.85546875" style="22" customWidth="1"/>
    <col min="7709" max="7709" width="8.28515625" style="22" customWidth="1"/>
    <col min="7710" max="7943" width="9.140625" style="22"/>
    <col min="7944" max="7945" width="5.7109375" style="22" customWidth="1"/>
    <col min="7946" max="7946" width="9.7109375" style="22" customWidth="1"/>
    <col min="7947" max="7947" width="11" style="22" customWidth="1"/>
    <col min="7948" max="7948" width="10.42578125" style="22" customWidth="1"/>
    <col min="7949" max="7949" width="12.28515625" style="22" customWidth="1"/>
    <col min="7950" max="7950" width="10.140625" style="22" customWidth="1"/>
    <col min="7951" max="7951" width="10.5703125" style="22" customWidth="1"/>
    <col min="7952" max="7952" width="12" style="22" customWidth="1"/>
    <col min="7953" max="7953" width="10.28515625" style="22" customWidth="1"/>
    <col min="7954" max="7954" width="11" style="22" customWidth="1"/>
    <col min="7955" max="7955" width="10.140625" style="22" customWidth="1"/>
    <col min="7956" max="7956" width="10.5703125" style="22" customWidth="1"/>
    <col min="7957" max="7957" width="8.7109375" style="22" customWidth="1"/>
    <col min="7958" max="7958" width="7.5703125" style="22" customWidth="1"/>
    <col min="7959" max="7959" width="6.85546875" style="22" customWidth="1"/>
    <col min="7960" max="7960" width="7.7109375" style="22" customWidth="1"/>
    <col min="7961" max="7961" width="9.42578125" style="22" customWidth="1"/>
    <col min="7962" max="7962" width="11.42578125" style="22" customWidth="1"/>
    <col min="7963" max="7963" width="10.7109375" style="22" customWidth="1"/>
    <col min="7964" max="7964" width="6.85546875" style="22" customWidth="1"/>
    <col min="7965" max="7965" width="8.28515625" style="22" customWidth="1"/>
    <col min="7966" max="8199" width="9.140625" style="22"/>
    <col min="8200" max="8201" width="5.7109375" style="22" customWidth="1"/>
    <col min="8202" max="8202" width="9.7109375" style="22" customWidth="1"/>
    <col min="8203" max="8203" width="11" style="22" customWidth="1"/>
    <col min="8204" max="8204" width="10.42578125" style="22" customWidth="1"/>
    <col min="8205" max="8205" width="12.28515625" style="22" customWidth="1"/>
    <col min="8206" max="8206" width="10.140625" style="22" customWidth="1"/>
    <col min="8207" max="8207" width="10.5703125" style="22" customWidth="1"/>
    <col min="8208" max="8208" width="12" style="22" customWidth="1"/>
    <col min="8209" max="8209" width="10.28515625" style="22" customWidth="1"/>
    <col min="8210" max="8210" width="11" style="22" customWidth="1"/>
    <col min="8211" max="8211" width="10.140625" style="22" customWidth="1"/>
    <col min="8212" max="8212" width="10.5703125" style="22" customWidth="1"/>
    <col min="8213" max="8213" width="8.7109375" style="22" customWidth="1"/>
    <col min="8214" max="8214" width="7.5703125" style="22" customWidth="1"/>
    <col min="8215" max="8215" width="6.85546875" style="22" customWidth="1"/>
    <col min="8216" max="8216" width="7.7109375" style="22" customWidth="1"/>
    <col min="8217" max="8217" width="9.42578125" style="22" customWidth="1"/>
    <col min="8218" max="8218" width="11.42578125" style="22" customWidth="1"/>
    <col min="8219" max="8219" width="10.7109375" style="22" customWidth="1"/>
    <col min="8220" max="8220" width="6.85546875" style="22" customWidth="1"/>
    <col min="8221" max="8221" width="8.28515625" style="22" customWidth="1"/>
    <col min="8222" max="8455" width="9.140625" style="22"/>
    <col min="8456" max="8457" width="5.7109375" style="22" customWidth="1"/>
    <col min="8458" max="8458" width="9.7109375" style="22" customWidth="1"/>
    <col min="8459" max="8459" width="11" style="22" customWidth="1"/>
    <col min="8460" max="8460" width="10.42578125" style="22" customWidth="1"/>
    <col min="8461" max="8461" width="12.28515625" style="22" customWidth="1"/>
    <col min="8462" max="8462" width="10.140625" style="22" customWidth="1"/>
    <col min="8463" max="8463" width="10.5703125" style="22" customWidth="1"/>
    <col min="8464" max="8464" width="12" style="22" customWidth="1"/>
    <col min="8465" max="8465" width="10.28515625" style="22" customWidth="1"/>
    <col min="8466" max="8466" width="11" style="22" customWidth="1"/>
    <col min="8467" max="8467" width="10.140625" style="22" customWidth="1"/>
    <col min="8468" max="8468" width="10.5703125" style="22" customWidth="1"/>
    <col min="8469" max="8469" width="8.7109375" style="22" customWidth="1"/>
    <col min="8470" max="8470" width="7.5703125" style="22" customWidth="1"/>
    <col min="8471" max="8471" width="6.85546875" style="22" customWidth="1"/>
    <col min="8472" max="8472" width="7.7109375" style="22" customWidth="1"/>
    <col min="8473" max="8473" width="9.42578125" style="22" customWidth="1"/>
    <col min="8474" max="8474" width="11.42578125" style="22" customWidth="1"/>
    <col min="8475" max="8475" width="10.7109375" style="22" customWidth="1"/>
    <col min="8476" max="8476" width="6.85546875" style="22" customWidth="1"/>
    <col min="8477" max="8477" width="8.28515625" style="22" customWidth="1"/>
    <col min="8478" max="8711" width="9.140625" style="22"/>
    <col min="8712" max="8713" width="5.7109375" style="22" customWidth="1"/>
    <col min="8714" max="8714" width="9.7109375" style="22" customWidth="1"/>
    <col min="8715" max="8715" width="11" style="22" customWidth="1"/>
    <col min="8716" max="8716" width="10.42578125" style="22" customWidth="1"/>
    <col min="8717" max="8717" width="12.28515625" style="22" customWidth="1"/>
    <col min="8718" max="8718" width="10.140625" style="22" customWidth="1"/>
    <col min="8719" max="8719" width="10.5703125" style="22" customWidth="1"/>
    <col min="8720" max="8720" width="12" style="22" customWidth="1"/>
    <col min="8721" max="8721" width="10.28515625" style="22" customWidth="1"/>
    <col min="8722" max="8722" width="11" style="22" customWidth="1"/>
    <col min="8723" max="8723" width="10.140625" style="22" customWidth="1"/>
    <col min="8724" max="8724" width="10.5703125" style="22" customWidth="1"/>
    <col min="8725" max="8725" width="8.7109375" style="22" customWidth="1"/>
    <col min="8726" max="8726" width="7.5703125" style="22" customWidth="1"/>
    <col min="8727" max="8727" width="6.85546875" style="22" customWidth="1"/>
    <col min="8728" max="8728" width="7.7109375" style="22" customWidth="1"/>
    <col min="8729" max="8729" width="9.42578125" style="22" customWidth="1"/>
    <col min="8730" max="8730" width="11.42578125" style="22" customWidth="1"/>
    <col min="8731" max="8731" width="10.7109375" style="22" customWidth="1"/>
    <col min="8732" max="8732" width="6.85546875" style="22" customWidth="1"/>
    <col min="8733" max="8733" width="8.28515625" style="22" customWidth="1"/>
    <col min="8734" max="8967" width="9.140625" style="22"/>
    <col min="8968" max="8969" width="5.7109375" style="22" customWidth="1"/>
    <col min="8970" max="8970" width="9.7109375" style="22" customWidth="1"/>
    <col min="8971" max="8971" width="11" style="22" customWidth="1"/>
    <col min="8972" max="8972" width="10.42578125" style="22" customWidth="1"/>
    <col min="8973" max="8973" width="12.28515625" style="22" customWidth="1"/>
    <col min="8974" max="8974" width="10.140625" style="22" customWidth="1"/>
    <col min="8975" max="8975" width="10.5703125" style="22" customWidth="1"/>
    <col min="8976" max="8976" width="12" style="22" customWidth="1"/>
    <col min="8977" max="8977" width="10.28515625" style="22" customWidth="1"/>
    <col min="8978" max="8978" width="11" style="22" customWidth="1"/>
    <col min="8979" max="8979" width="10.140625" style="22" customWidth="1"/>
    <col min="8980" max="8980" width="10.5703125" style="22" customWidth="1"/>
    <col min="8981" max="8981" width="8.7109375" style="22" customWidth="1"/>
    <col min="8982" max="8982" width="7.5703125" style="22" customWidth="1"/>
    <col min="8983" max="8983" width="6.85546875" style="22" customWidth="1"/>
    <col min="8984" max="8984" width="7.7109375" style="22" customWidth="1"/>
    <col min="8985" max="8985" width="9.42578125" style="22" customWidth="1"/>
    <col min="8986" max="8986" width="11.42578125" style="22" customWidth="1"/>
    <col min="8987" max="8987" width="10.7109375" style="22" customWidth="1"/>
    <col min="8988" max="8988" width="6.85546875" style="22" customWidth="1"/>
    <col min="8989" max="8989" width="8.28515625" style="22" customWidth="1"/>
    <col min="8990" max="9223" width="9.140625" style="22"/>
    <col min="9224" max="9225" width="5.7109375" style="22" customWidth="1"/>
    <col min="9226" max="9226" width="9.7109375" style="22" customWidth="1"/>
    <col min="9227" max="9227" width="11" style="22" customWidth="1"/>
    <col min="9228" max="9228" width="10.42578125" style="22" customWidth="1"/>
    <col min="9229" max="9229" width="12.28515625" style="22" customWidth="1"/>
    <col min="9230" max="9230" width="10.140625" style="22" customWidth="1"/>
    <col min="9231" max="9231" width="10.5703125" style="22" customWidth="1"/>
    <col min="9232" max="9232" width="12" style="22" customWidth="1"/>
    <col min="9233" max="9233" width="10.28515625" style="22" customWidth="1"/>
    <col min="9234" max="9234" width="11" style="22" customWidth="1"/>
    <col min="9235" max="9235" width="10.140625" style="22" customWidth="1"/>
    <col min="9236" max="9236" width="10.5703125" style="22" customWidth="1"/>
    <col min="9237" max="9237" width="8.7109375" style="22" customWidth="1"/>
    <col min="9238" max="9238" width="7.5703125" style="22" customWidth="1"/>
    <col min="9239" max="9239" width="6.85546875" style="22" customWidth="1"/>
    <col min="9240" max="9240" width="7.7109375" style="22" customWidth="1"/>
    <col min="9241" max="9241" width="9.42578125" style="22" customWidth="1"/>
    <col min="9242" max="9242" width="11.42578125" style="22" customWidth="1"/>
    <col min="9243" max="9243" width="10.7109375" style="22" customWidth="1"/>
    <col min="9244" max="9244" width="6.85546875" style="22" customWidth="1"/>
    <col min="9245" max="9245" width="8.28515625" style="22" customWidth="1"/>
    <col min="9246" max="9479" width="9.140625" style="22"/>
    <col min="9480" max="9481" width="5.7109375" style="22" customWidth="1"/>
    <col min="9482" max="9482" width="9.7109375" style="22" customWidth="1"/>
    <col min="9483" max="9483" width="11" style="22" customWidth="1"/>
    <col min="9484" max="9484" width="10.42578125" style="22" customWidth="1"/>
    <col min="9485" max="9485" width="12.28515625" style="22" customWidth="1"/>
    <col min="9486" max="9486" width="10.140625" style="22" customWidth="1"/>
    <col min="9487" max="9487" width="10.5703125" style="22" customWidth="1"/>
    <col min="9488" max="9488" width="12" style="22" customWidth="1"/>
    <col min="9489" max="9489" width="10.28515625" style="22" customWidth="1"/>
    <col min="9490" max="9490" width="11" style="22" customWidth="1"/>
    <col min="9491" max="9491" width="10.140625" style="22" customWidth="1"/>
    <col min="9492" max="9492" width="10.5703125" style="22" customWidth="1"/>
    <col min="9493" max="9493" width="8.7109375" style="22" customWidth="1"/>
    <col min="9494" max="9494" width="7.5703125" style="22" customWidth="1"/>
    <col min="9495" max="9495" width="6.85546875" style="22" customWidth="1"/>
    <col min="9496" max="9496" width="7.7109375" style="22" customWidth="1"/>
    <col min="9497" max="9497" width="9.42578125" style="22" customWidth="1"/>
    <col min="9498" max="9498" width="11.42578125" style="22" customWidth="1"/>
    <col min="9499" max="9499" width="10.7109375" style="22" customWidth="1"/>
    <col min="9500" max="9500" width="6.85546875" style="22" customWidth="1"/>
    <col min="9501" max="9501" width="8.28515625" style="22" customWidth="1"/>
    <col min="9502" max="9735" width="9.140625" style="22"/>
    <col min="9736" max="9737" width="5.7109375" style="22" customWidth="1"/>
    <col min="9738" max="9738" width="9.7109375" style="22" customWidth="1"/>
    <col min="9739" max="9739" width="11" style="22" customWidth="1"/>
    <col min="9740" max="9740" width="10.42578125" style="22" customWidth="1"/>
    <col min="9741" max="9741" width="12.28515625" style="22" customWidth="1"/>
    <col min="9742" max="9742" width="10.140625" style="22" customWidth="1"/>
    <col min="9743" max="9743" width="10.5703125" style="22" customWidth="1"/>
    <col min="9744" max="9744" width="12" style="22" customWidth="1"/>
    <col min="9745" max="9745" width="10.28515625" style="22" customWidth="1"/>
    <col min="9746" max="9746" width="11" style="22" customWidth="1"/>
    <col min="9747" max="9747" width="10.140625" style="22" customWidth="1"/>
    <col min="9748" max="9748" width="10.5703125" style="22" customWidth="1"/>
    <col min="9749" max="9749" width="8.7109375" style="22" customWidth="1"/>
    <col min="9750" max="9750" width="7.5703125" style="22" customWidth="1"/>
    <col min="9751" max="9751" width="6.85546875" style="22" customWidth="1"/>
    <col min="9752" max="9752" width="7.7109375" style="22" customWidth="1"/>
    <col min="9753" max="9753" width="9.42578125" style="22" customWidth="1"/>
    <col min="9754" max="9754" width="11.42578125" style="22" customWidth="1"/>
    <col min="9755" max="9755" width="10.7109375" style="22" customWidth="1"/>
    <col min="9756" max="9756" width="6.85546875" style="22" customWidth="1"/>
    <col min="9757" max="9757" width="8.28515625" style="22" customWidth="1"/>
    <col min="9758" max="9991" width="9.140625" style="22"/>
    <col min="9992" max="9993" width="5.7109375" style="22" customWidth="1"/>
    <col min="9994" max="9994" width="9.7109375" style="22" customWidth="1"/>
    <col min="9995" max="9995" width="11" style="22" customWidth="1"/>
    <col min="9996" max="9996" width="10.42578125" style="22" customWidth="1"/>
    <col min="9997" max="9997" width="12.28515625" style="22" customWidth="1"/>
    <col min="9998" max="9998" width="10.140625" style="22" customWidth="1"/>
    <col min="9999" max="9999" width="10.5703125" style="22" customWidth="1"/>
    <col min="10000" max="10000" width="12" style="22" customWidth="1"/>
    <col min="10001" max="10001" width="10.28515625" style="22" customWidth="1"/>
    <col min="10002" max="10002" width="11" style="22" customWidth="1"/>
    <col min="10003" max="10003" width="10.140625" style="22" customWidth="1"/>
    <col min="10004" max="10004" width="10.5703125" style="22" customWidth="1"/>
    <col min="10005" max="10005" width="8.7109375" style="22" customWidth="1"/>
    <col min="10006" max="10006" width="7.5703125" style="22" customWidth="1"/>
    <col min="10007" max="10007" width="6.85546875" style="22" customWidth="1"/>
    <col min="10008" max="10008" width="7.7109375" style="22" customWidth="1"/>
    <col min="10009" max="10009" width="9.42578125" style="22" customWidth="1"/>
    <col min="10010" max="10010" width="11.42578125" style="22" customWidth="1"/>
    <col min="10011" max="10011" width="10.7109375" style="22" customWidth="1"/>
    <col min="10012" max="10012" width="6.85546875" style="22" customWidth="1"/>
    <col min="10013" max="10013" width="8.28515625" style="22" customWidth="1"/>
    <col min="10014" max="10247" width="9.140625" style="22"/>
    <col min="10248" max="10249" width="5.7109375" style="22" customWidth="1"/>
    <col min="10250" max="10250" width="9.7109375" style="22" customWidth="1"/>
    <col min="10251" max="10251" width="11" style="22" customWidth="1"/>
    <col min="10252" max="10252" width="10.42578125" style="22" customWidth="1"/>
    <col min="10253" max="10253" width="12.28515625" style="22" customWidth="1"/>
    <col min="10254" max="10254" width="10.140625" style="22" customWidth="1"/>
    <col min="10255" max="10255" width="10.5703125" style="22" customWidth="1"/>
    <col min="10256" max="10256" width="12" style="22" customWidth="1"/>
    <col min="10257" max="10257" width="10.28515625" style="22" customWidth="1"/>
    <col min="10258" max="10258" width="11" style="22" customWidth="1"/>
    <col min="10259" max="10259" width="10.140625" style="22" customWidth="1"/>
    <col min="10260" max="10260" width="10.5703125" style="22" customWidth="1"/>
    <col min="10261" max="10261" width="8.7109375" style="22" customWidth="1"/>
    <col min="10262" max="10262" width="7.5703125" style="22" customWidth="1"/>
    <col min="10263" max="10263" width="6.85546875" style="22" customWidth="1"/>
    <col min="10264" max="10264" width="7.7109375" style="22" customWidth="1"/>
    <col min="10265" max="10265" width="9.42578125" style="22" customWidth="1"/>
    <col min="10266" max="10266" width="11.42578125" style="22" customWidth="1"/>
    <col min="10267" max="10267" width="10.7109375" style="22" customWidth="1"/>
    <col min="10268" max="10268" width="6.85546875" style="22" customWidth="1"/>
    <col min="10269" max="10269" width="8.28515625" style="22" customWidth="1"/>
    <col min="10270" max="10503" width="9.140625" style="22"/>
    <col min="10504" max="10505" width="5.7109375" style="22" customWidth="1"/>
    <col min="10506" max="10506" width="9.7109375" style="22" customWidth="1"/>
    <col min="10507" max="10507" width="11" style="22" customWidth="1"/>
    <col min="10508" max="10508" width="10.42578125" style="22" customWidth="1"/>
    <col min="10509" max="10509" width="12.28515625" style="22" customWidth="1"/>
    <col min="10510" max="10510" width="10.140625" style="22" customWidth="1"/>
    <col min="10511" max="10511" width="10.5703125" style="22" customWidth="1"/>
    <col min="10512" max="10512" width="12" style="22" customWidth="1"/>
    <col min="10513" max="10513" width="10.28515625" style="22" customWidth="1"/>
    <col min="10514" max="10514" width="11" style="22" customWidth="1"/>
    <col min="10515" max="10515" width="10.140625" style="22" customWidth="1"/>
    <col min="10516" max="10516" width="10.5703125" style="22" customWidth="1"/>
    <col min="10517" max="10517" width="8.7109375" style="22" customWidth="1"/>
    <col min="10518" max="10518" width="7.5703125" style="22" customWidth="1"/>
    <col min="10519" max="10519" width="6.85546875" style="22" customWidth="1"/>
    <col min="10520" max="10520" width="7.7109375" style="22" customWidth="1"/>
    <col min="10521" max="10521" width="9.42578125" style="22" customWidth="1"/>
    <col min="10522" max="10522" width="11.42578125" style="22" customWidth="1"/>
    <col min="10523" max="10523" width="10.7109375" style="22" customWidth="1"/>
    <col min="10524" max="10524" width="6.85546875" style="22" customWidth="1"/>
    <col min="10525" max="10525" width="8.28515625" style="22" customWidth="1"/>
    <col min="10526" max="10759" width="9.140625" style="22"/>
    <col min="10760" max="10761" width="5.7109375" style="22" customWidth="1"/>
    <col min="10762" max="10762" width="9.7109375" style="22" customWidth="1"/>
    <col min="10763" max="10763" width="11" style="22" customWidth="1"/>
    <col min="10764" max="10764" width="10.42578125" style="22" customWidth="1"/>
    <col min="10765" max="10765" width="12.28515625" style="22" customWidth="1"/>
    <col min="10766" max="10766" width="10.140625" style="22" customWidth="1"/>
    <col min="10767" max="10767" width="10.5703125" style="22" customWidth="1"/>
    <col min="10768" max="10768" width="12" style="22" customWidth="1"/>
    <col min="10769" max="10769" width="10.28515625" style="22" customWidth="1"/>
    <col min="10770" max="10770" width="11" style="22" customWidth="1"/>
    <col min="10771" max="10771" width="10.140625" style="22" customWidth="1"/>
    <col min="10772" max="10772" width="10.5703125" style="22" customWidth="1"/>
    <col min="10773" max="10773" width="8.7109375" style="22" customWidth="1"/>
    <col min="10774" max="10774" width="7.5703125" style="22" customWidth="1"/>
    <col min="10775" max="10775" width="6.85546875" style="22" customWidth="1"/>
    <col min="10776" max="10776" width="7.7109375" style="22" customWidth="1"/>
    <col min="10777" max="10777" width="9.42578125" style="22" customWidth="1"/>
    <col min="10778" max="10778" width="11.42578125" style="22" customWidth="1"/>
    <col min="10779" max="10779" width="10.7109375" style="22" customWidth="1"/>
    <col min="10780" max="10780" width="6.85546875" style="22" customWidth="1"/>
    <col min="10781" max="10781" width="8.28515625" style="22" customWidth="1"/>
    <col min="10782" max="11015" width="9.140625" style="22"/>
    <col min="11016" max="11017" width="5.7109375" style="22" customWidth="1"/>
    <col min="11018" max="11018" width="9.7109375" style="22" customWidth="1"/>
    <col min="11019" max="11019" width="11" style="22" customWidth="1"/>
    <col min="11020" max="11020" width="10.42578125" style="22" customWidth="1"/>
    <col min="11021" max="11021" width="12.28515625" style="22" customWidth="1"/>
    <col min="11022" max="11022" width="10.140625" style="22" customWidth="1"/>
    <col min="11023" max="11023" width="10.5703125" style="22" customWidth="1"/>
    <col min="11024" max="11024" width="12" style="22" customWidth="1"/>
    <col min="11025" max="11025" width="10.28515625" style="22" customWidth="1"/>
    <col min="11026" max="11026" width="11" style="22" customWidth="1"/>
    <col min="11027" max="11027" width="10.140625" style="22" customWidth="1"/>
    <col min="11028" max="11028" width="10.5703125" style="22" customWidth="1"/>
    <col min="11029" max="11029" width="8.7109375" style="22" customWidth="1"/>
    <col min="11030" max="11030" width="7.5703125" style="22" customWidth="1"/>
    <col min="11031" max="11031" width="6.85546875" style="22" customWidth="1"/>
    <col min="11032" max="11032" width="7.7109375" style="22" customWidth="1"/>
    <col min="11033" max="11033" width="9.42578125" style="22" customWidth="1"/>
    <col min="11034" max="11034" width="11.42578125" style="22" customWidth="1"/>
    <col min="11035" max="11035" width="10.7109375" style="22" customWidth="1"/>
    <col min="11036" max="11036" width="6.85546875" style="22" customWidth="1"/>
    <col min="11037" max="11037" width="8.28515625" style="22" customWidth="1"/>
    <col min="11038" max="11271" width="9.140625" style="22"/>
    <col min="11272" max="11273" width="5.7109375" style="22" customWidth="1"/>
    <col min="11274" max="11274" width="9.7109375" style="22" customWidth="1"/>
    <col min="11275" max="11275" width="11" style="22" customWidth="1"/>
    <col min="11276" max="11276" width="10.42578125" style="22" customWidth="1"/>
    <col min="11277" max="11277" width="12.28515625" style="22" customWidth="1"/>
    <col min="11278" max="11278" width="10.140625" style="22" customWidth="1"/>
    <col min="11279" max="11279" width="10.5703125" style="22" customWidth="1"/>
    <col min="11280" max="11280" width="12" style="22" customWidth="1"/>
    <col min="11281" max="11281" width="10.28515625" style="22" customWidth="1"/>
    <col min="11282" max="11282" width="11" style="22" customWidth="1"/>
    <col min="11283" max="11283" width="10.140625" style="22" customWidth="1"/>
    <col min="11284" max="11284" width="10.5703125" style="22" customWidth="1"/>
    <col min="11285" max="11285" width="8.7109375" style="22" customWidth="1"/>
    <col min="11286" max="11286" width="7.5703125" style="22" customWidth="1"/>
    <col min="11287" max="11287" width="6.85546875" style="22" customWidth="1"/>
    <col min="11288" max="11288" width="7.7109375" style="22" customWidth="1"/>
    <col min="11289" max="11289" width="9.42578125" style="22" customWidth="1"/>
    <col min="11290" max="11290" width="11.42578125" style="22" customWidth="1"/>
    <col min="11291" max="11291" width="10.7109375" style="22" customWidth="1"/>
    <col min="11292" max="11292" width="6.85546875" style="22" customWidth="1"/>
    <col min="11293" max="11293" width="8.28515625" style="22" customWidth="1"/>
    <col min="11294" max="11527" width="9.140625" style="22"/>
    <col min="11528" max="11529" width="5.7109375" style="22" customWidth="1"/>
    <col min="11530" max="11530" width="9.7109375" style="22" customWidth="1"/>
    <col min="11531" max="11531" width="11" style="22" customWidth="1"/>
    <col min="11532" max="11532" width="10.42578125" style="22" customWidth="1"/>
    <col min="11533" max="11533" width="12.28515625" style="22" customWidth="1"/>
    <col min="11534" max="11534" width="10.140625" style="22" customWidth="1"/>
    <col min="11535" max="11535" width="10.5703125" style="22" customWidth="1"/>
    <col min="11536" max="11536" width="12" style="22" customWidth="1"/>
    <col min="11537" max="11537" width="10.28515625" style="22" customWidth="1"/>
    <col min="11538" max="11538" width="11" style="22" customWidth="1"/>
    <col min="11539" max="11539" width="10.140625" style="22" customWidth="1"/>
    <col min="11540" max="11540" width="10.5703125" style="22" customWidth="1"/>
    <col min="11541" max="11541" width="8.7109375" style="22" customWidth="1"/>
    <col min="11542" max="11542" width="7.5703125" style="22" customWidth="1"/>
    <col min="11543" max="11543" width="6.85546875" style="22" customWidth="1"/>
    <col min="11544" max="11544" width="7.7109375" style="22" customWidth="1"/>
    <col min="11545" max="11545" width="9.42578125" style="22" customWidth="1"/>
    <col min="11546" max="11546" width="11.42578125" style="22" customWidth="1"/>
    <col min="11547" max="11547" width="10.7109375" style="22" customWidth="1"/>
    <col min="11548" max="11548" width="6.85546875" style="22" customWidth="1"/>
    <col min="11549" max="11549" width="8.28515625" style="22" customWidth="1"/>
    <col min="11550" max="11783" width="9.140625" style="22"/>
    <col min="11784" max="11785" width="5.7109375" style="22" customWidth="1"/>
    <col min="11786" max="11786" width="9.7109375" style="22" customWidth="1"/>
    <col min="11787" max="11787" width="11" style="22" customWidth="1"/>
    <col min="11788" max="11788" width="10.42578125" style="22" customWidth="1"/>
    <col min="11789" max="11789" width="12.28515625" style="22" customWidth="1"/>
    <col min="11790" max="11790" width="10.140625" style="22" customWidth="1"/>
    <col min="11791" max="11791" width="10.5703125" style="22" customWidth="1"/>
    <col min="11792" max="11792" width="12" style="22" customWidth="1"/>
    <col min="11793" max="11793" width="10.28515625" style="22" customWidth="1"/>
    <col min="11794" max="11794" width="11" style="22" customWidth="1"/>
    <col min="11795" max="11795" width="10.140625" style="22" customWidth="1"/>
    <col min="11796" max="11796" width="10.5703125" style="22" customWidth="1"/>
    <col min="11797" max="11797" width="8.7109375" style="22" customWidth="1"/>
    <col min="11798" max="11798" width="7.5703125" style="22" customWidth="1"/>
    <col min="11799" max="11799" width="6.85546875" style="22" customWidth="1"/>
    <col min="11800" max="11800" width="7.7109375" style="22" customWidth="1"/>
    <col min="11801" max="11801" width="9.42578125" style="22" customWidth="1"/>
    <col min="11802" max="11802" width="11.42578125" style="22" customWidth="1"/>
    <col min="11803" max="11803" width="10.7109375" style="22" customWidth="1"/>
    <col min="11804" max="11804" width="6.85546875" style="22" customWidth="1"/>
    <col min="11805" max="11805" width="8.28515625" style="22" customWidth="1"/>
    <col min="11806" max="12039" width="9.140625" style="22"/>
    <col min="12040" max="12041" width="5.7109375" style="22" customWidth="1"/>
    <col min="12042" max="12042" width="9.7109375" style="22" customWidth="1"/>
    <col min="12043" max="12043" width="11" style="22" customWidth="1"/>
    <col min="12044" max="12044" width="10.42578125" style="22" customWidth="1"/>
    <col min="12045" max="12045" width="12.28515625" style="22" customWidth="1"/>
    <col min="12046" max="12046" width="10.140625" style="22" customWidth="1"/>
    <col min="12047" max="12047" width="10.5703125" style="22" customWidth="1"/>
    <col min="12048" max="12048" width="12" style="22" customWidth="1"/>
    <col min="12049" max="12049" width="10.28515625" style="22" customWidth="1"/>
    <col min="12050" max="12050" width="11" style="22" customWidth="1"/>
    <col min="12051" max="12051" width="10.140625" style="22" customWidth="1"/>
    <col min="12052" max="12052" width="10.5703125" style="22" customWidth="1"/>
    <col min="12053" max="12053" width="8.7109375" style="22" customWidth="1"/>
    <col min="12054" max="12054" width="7.5703125" style="22" customWidth="1"/>
    <col min="12055" max="12055" width="6.85546875" style="22" customWidth="1"/>
    <col min="12056" max="12056" width="7.7109375" style="22" customWidth="1"/>
    <col min="12057" max="12057" width="9.42578125" style="22" customWidth="1"/>
    <col min="12058" max="12058" width="11.42578125" style="22" customWidth="1"/>
    <col min="12059" max="12059" width="10.7109375" style="22" customWidth="1"/>
    <col min="12060" max="12060" width="6.85546875" style="22" customWidth="1"/>
    <col min="12061" max="12061" width="8.28515625" style="22" customWidth="1"/>
    <col min="12062" max="12295" width="9.140625" style="22"/>
    <col min="12296" max="12297" width="5.7109375" style="22" customWidth="1"/>
    <col min="12298" max="12298" width="9.7109375" style="22" customWidth="1"/>
    <col min="12299" max="12299" width="11" style="22" customWidth="1"/>
    <col min="12300" max="12300" width="10.42578125" style="22" customWidth="1"/>
    <col min="12301" max="12301" width="12.28515625" style="22" customWidth="1"/>
    <col min="12302" max="12302" width="10.140625" style="22" customWidth="1"/>
    <col min="12303" max="12303" width="10.5703125" style="22" customWidth="1"/>
    <col min="12304" max="12304" width="12" style="22" customWidth="1"/>
    <col min="12305" max="12305" width="10.28515625" style="22" customWidth="1"/>
    <col min="12306" max="12306" width="11" style="22" customWidth="1"/>
    <col min="12307" max="12307" width="10.140625" style="22" customWidth="1"/>
    <col min="12308" max="12308" width="10.5703125" style="22" customWidth="1"/>
    <col min="12309" max="12309" width="8.7109375" style="22" customWidth="1"/>
    <col min="12310" max="12310" width="7.5703125" style="22" customWidth="1"/>
    <col min="12311" max="12311" width="6.85546875" style="22" customWidth="1"/>
    <col min="12312" max="12312" width="7.7109375" style="22" customWidth="1"/>
    <col min="12313" max="12313" width="9.42578125" style="22" customWidth="1"/>
    <col min="12314" max="12314" width="11.42578125" style="22" customWidth="1"/>
    <col min="12315" max="12315" width="10.7109375" style="22" customWidth="1"/>
    <col min="12316" max="12316" width="6.85546875" style="22" customWidth="1"/>
    <col min="12317" max="12317" width="8.28515625" style="22" customWidth="1"/>
    <col min="12318" max="12551" width="9.140625" style="22"/>
    <col min="12552" max="12553" width="5.7109375" style="22" customWidth="1"/>
    <col min="12554" max="12554" width="9.7109375" style="22" customWidth="1"/>
    <col min="12555" max="12555" width="11" style="22" customWidth="1"/>
    <col min="12556" max="12556" width="10.42578125" style="22" customWidth="1"/>
    <col min="12557" max="12557" width="12.28515625" style="22" customWidth="1"/>
    <col min="12558" max="12558" width="10.140625" style="22" customWidth="1"/>
    <col min="12559" max="12559" width="10.5703125" style="22" customWidth="1"/>
    <col min="12560" max="12560" width="12" style="22" customWidth="1"/>
    <col min="12561" max="12561" width="10.28515625" style="22" customWidth="1"/>
    <col min="12562" max="12562" width="11" style="22" customWidth="1"/>
    <col min="12563" max="12563" width="10.140625" style="22" customWidth="1"/>
    <col min="12564" max="12564" width="10.5703125" style="22" customWidth="1"/>
    <col min="12565" max="12565" width="8.7109375" style="22" customWidth="1"/>
    <col min="12566" max="12566" width="7.5703125" style="22" customWidth="1"/>
    <col min="12567" max="12567" width="6.85546875" style="22" customWidth="1"/>
    <col min="12568" max="12568" width="7.7109375" style="22" customWidth="1"/>
    <col min="12569" max="12569" width="9.42578125" style="22" customWidth="1"/>
    <col min="12570" max="12570" width="11.42578125" style="22" customWidth="1"/>
    <col min="12571" max="12571" width="10.7109375" style="22" customWidth="1"/>
    <col min="12572" max="12572" width="6.85546875" style="22" customWidth="1"/>
    <col min="12573" max="12573" width="8.28515625" style="22" customWidth="1"/>
    <col min="12574" max="12807" width="9.140625" style="22"/>
    <col min="12808" max="12809" width="5.7109375" style="22" customWidth="1"/>
    <col min="12810" max="12810" width="9.7109375" style="22" customWidth="1"/>
    <col min="12811" max="12811" width="11" style="22" customWidth="1"/>
    <col min="12812" max="12812" width="10.42578125" style="22" customWidth="1"/>
    <col min="12813" max="12813" width="12.28515625" style="22" customWidth="1"/>
    <col min="12814" max="12814" width="10.140625" style="22" customWidth="1"/>
    <col min="12815" max="12815" width="10.5703125" style="22" customWidth="1"/>
    <col min="12816" max="12816" width="12" style="22" customWidth="1"/>
    <col min="12817" max="12817" width="10.28515625" style="22" customWidth="1"/>
    <col min="12818" max="12818" width="11" style="22" customWidth="1"/>
    <col min="12819" max="12819" width="10.140625" style="22" customWidth="1"/>
    <col min="12820" max="12820" width="10.5703125" style="22" customWidth="1"/>
    <col min="12821" max="12821" width="8.7109375" style="22" customWidth="1"/>
    <col min="12822" max="12822" width="7.5703125" style="22" customWidth="1"/>
    <col min="12823" max="12823" width="6.85546875" style="22" customWidth="1"/>
    <col min="12824" max="12824" width="7.7109375" style="22" customWidth="1"/>
    <col min="12825" max="12825" width="9.42578125" style="22" customWidth="1"/>
    <col min="12826" max="12826" width="11.42578125" style="22" customWidth="1"/>
    <col min="12827" max="12827" width="10.7109375" style="22" customWidth="1"/>
    <col min="12828" max="12828" width="6.85546875" style="22" customWidth="1"/>
    <col min="12829" max="12829" width="8.28515625" style="22" customWidth="1"/>
    <col min="12830" max="13063" width="9.140625" style="22"/>
    <col min="13064" max="13065" width="5.7109375" style="22" customWidth="1"/>
    <col min="13066" max="13066" width="9.7109375" style="22" customWidth="1"/>
    <col min="13067" max="13067" width="11" style="22" customWidth="1"/>
    <col min="13068" max="13068" width="10.42578125" style="22" customWidth="1"/>
    <col min="13069" max="13069" width="12.28515625" style="22" customWidth="1"/>
    <col min="13070" max="13070" width="10.140625" style="22" customWidth="1"/>
    <col min="13071" max="13071" width="10.5703125" style="22" customWidth="1"/>
    <col min="13072" max="13072" width="12" style="22" customWidth="1"/>
    <col min="13073" max="13073" width="10.28515625" style="22" customWidth="1"/>
    <col min="13074" max="13074" width="11" style="22" customWidth="1"/>
    <col min="13075" max="13075" width="10.140625" style="22" customWidth="1"/>
    <col min="13076" max="13076" width="10.5703125" style="22" customWidth="1"/>
    <col min="13077" max="13077" width="8.7109375" style="22" customWidth="1"/>
    <col min="13078" max="13078" width="7.5703125" style="22" customWidth="1"/>
    <col min="13079" max="13079" width="6.85546875" style="22" customWidth="1"/>
    <col min="13080" max="13080" width="7.7109375" style="22" customWidth="1"/>
    <col min="13081" max="13081" width="9.42578125" style="22" customWidth="1"/>
    <col min="13082" max="13082" width="11.42578125" style="22" customWidth="1"/>
    <col min="13083" max="13083" width="10.7109375" style="22" customWidth="1"/>
    <col min="13084" max="13084" width="6.85546875" style="22" customWidth="1"/>
    <col min="13085" max="13085" width="8.28515625" style="22" customWidth="1"/>
    <col min="13086" max="13319" width="9.140625" style="22"/>
    <col min="13320" max="13321" width="5.7109375" style="22" customWidth="1"/>
    <col min="13322" max="13322" width="9.7109375" style="22" customWidth="1"/>
    <col min="13323" max="13323" width="11" style="22" customWidth="1"/>
    <col min="13324" max="13324" width="10.42578125" style="22" customWidth="1"/>
    <col min="13325" max="13325" width="12.28515625" style="22" customWidth="1"/>
    <col min="13326" max="13326" width="10.140625" style="22" customWidth="1"/>
    <col min="13327" max="13327" width="10.5703125" style="22" customWidth="1"/>
    <col min="13328" max="13328" width="12" style="22" customWidth="1"/>
    <col min="13329" max="13329" width="10.28515625" style="22" customWidth="1"/>
    <col min="13330" max="13330" width="11" style="22" customWidth="1"/>
    <col min="13331" max="13331" width="10.140625" style="22" customWidth="1"/>
    <col min="13332" max="13332" width="10.5703125" style="22" customWidth="1"/>
    <col min="13333" max="13333" width="8.7109375" style="22" customWidth="1"/>
    <col min="13334" max="13334" width="7.5703125" style="22" customWidth="1"/>
    <col min="13335" max="13335" width="6.85546875" style="22" customWidth="1"/>
    <col min="13336" max="13336" width="7.7109375" style="22" customWidth="1"/>
    <col min="13337" max="13337" width="9.42578125" style="22" customWidth="1"/>
    <col min="13338" max="13338" width="11.42578125" style="22" customWidth="1"/>
    <col min="13339" max="13339" width="10.7109375" style="22" customWidth="1"/>
    <col min="13340" max="13340" width="6.85546875" style="22" customWidth="1"/>
    <col min="13341" max="13341" width="8.28515625" style="22" customWidth="1"/>
    <col min="13342" max="13575" width="9.140625" style="22"/>
    <col min="13576" max="13577" width="5.7109375" style="22" customWidth="1"/>
    <col min="13578" max="13578" width="9.7109375" style="22" customWidth="1"/>
    <col min="13579" max="13579" width="11" style="22" customWidth="1"/>
    <col min="13580" max="13580" width="10.42578125" style="22" customWidth="1"/>
    <col min="13581" max="13581" width="12.28515625" style="22" customWidth="1"/>
    <col min="13582" max="13582" width="10.140625" style="22" customWidth="1"/>
    <col min="13583" max="13583" width="10.5703125" style="22" customWidth="1"/>
    <col min="13584" max="13584" width="12" style="22" customWidth="1"/>
    <col min="13585" max="13585" width="10.28515625" style="22" customWidth="1"/>
    <col min="13586" max="13586" width="11" style="22" customWidth="1"/>
    <col min="13587" max="13587" width="10.140625" style="22" customWidth="1"/>
    <col min="13588" max="13588" width="10.5703125" style="22" customWidth="1"/>
    <col min="13589" max="13589" width="8.7109375" style="22" customWidth="1"/>
    <col min="13590" max="13590" width="7.5703125" style="22" customWidth="1"/>
    <col min="13591" max="13591" width="6.85546875" style="22" customWidth="1"/>
    <col min="13592" max="13592" width="7.7109375" style="22" customWidth="1"/>
    <col min="13593" max="13593" width="9.42578125" style="22" customWidth="1"/>
    <col min="13594" max="13594" width="11.42578125" style="22" customWidth="1"/>
    <col min="13595" max="13595" width="10.7109375" style="22" customWidth="1"/>
    <col min="13596" max="13596" width="6.85546875" style="22" customWidth="1"/>
    <col min="13597" max="13597" width="8.28515625" style="22" customWidth="1"/>
    <col min="13598" max="13831" width="9.140625" style="22"/>
    <col min="13832" max="13833" width="5.7109375" style="22" customWidth="1"/>
    <col min="13834" max="13834" width="9.7109375" style="22" customWidth="1"/>
    <col min="13835" max="13835" width="11" style="22" customWidth="1"/>
    <col min="13836" max="13836" width="10.42578125" style="22" customWidth="1"/>
    <col min="13837" max="13837" width="12.28515625" style="22" customWidth="1"/>
    <col min="13838" max="13838" width="10.140625" style="22" customWidth="1"/>
    <col min="13839" max="13839" width="10.5703125" style="22" customWidth="1"/>
    <col min="13840" max="13840" width="12" style="22" customWidth="1"/>
    <col min="13841" max="13841" width="10.28515625" style="22" customWidth="1"/>
    <col min="13842" max="13842" width="11" style="22" customWidth="1"/>
    <col min="13843" max="13843" width="10.140625" style="22" customWidth="1"/>
    <col min="13844" max="13844" width="10.5703125" style="22" customWidth="1"/>
    <col min="13845" max="13845" width="8.7109375" style="22" customWidth="1"/>
    <col min="13846" max="13846" width="7.5703125" style="22" customWidth="1"/>
    <col min="13847" max="13847" width="6.85546875" style="22" customWidth="1"/>
    <col min="13848" max="13848" width="7.7109375" style="22" customWidth="1"/>
    <col min="13849" max="13849" width="9.42578125" style="22" customWidth="1"/>
    <col min="13850" max="13850" width="11.42578125" style="22" customWidth="1"/>
    <col min="13851" max="13851" width="10.7109375" style="22" customWidth="1"/>
    <col min="13852" max="13852" width="6.85546875" style="22" customWidth="1"/>
    <col min="13853" max="13853" width="8.28515625" style="22" customWidth="1"/>
    <col min="13854" max="14087" width="9.140625" style="22"/>
    <col min="14088" max="14089" width="5.7109375" style="22" customWidth="1"/>
    <col min="14090" max="14090" width="9.7109375" style="22" customWidth="1"/>
    <col min="14091" max="14091" width="11" style="22" customWidth="1"/>
    <col min="14092" max="14092" width="10.42578125" style="22" customWidth="1"/>
    <col min="14093" max="14093" width="12.28515625" style="22" customWidth="1"/>
    <col min="14094" max="14094" width="10.140625" style="22" customWidth="1"/>
    <col min="14095" max="14095" width="10.5703125" style="22" customWidth="1"/>
    <col min="14096" max="14096" width="12" style="22" customWidth="1"/>
    <col min="14097" max="14097" width="10.28515625" style="22" customWidth="1"/>
    <col min="14098" max="14098" width="11" style="22" customWidth="1"/>
    <col min="14099" max="14099" width="10.140625" style="22" customWidth="1"/>
    <col min="14100" max="14100" width="10.5703125" style="22" customWidth="1"/>
    <col min="14101" max="14101" width="8.7109375" style="22" customWidth="1"/>
    <col min="14102" max="14102" width="7.5703125" style="22" customWidth="1"/>
    <col min="14103" max="14103" width="6.85546875" style="22" customWidth="1"/>
    <col min="14104" max="14104" width="7.7109375" style="22" customWidth="1"/>
    <col min="14105" max="14105" width="9.42578125" style="22" customWidth="1"/>
    <col min="14106" max="14106" width="11.42578125" style="22" customWidth="1"/>
    <col min="14107" max="14107" width="10.7109375" style="22" customWidth="1"/>
    <col min="14108" max="14108" width="6.85546875" style="22" customWidth="1"/>
    <col min="14109" max="14109" width="8.28515625" style="22" customWidth="1"/>
    <col min="14110" max="14343" width="9.140625" style="22"/>
    <col min="14344" max="14345" width="5.7109375" style="22" customWidth="1"/>
    <col min="14346" max="14346" width="9.7109375" style="22" customWidth="1"/>
    <col min="14347" max="14347" width="11" style="22" customWidth="1"/>
    <col min="14348" max="14348" width="10.42578125" style="22" customWidth="1"/>
    <col min="14349" max="14349" width="12.28515625" style="22" customWidth="1"/>
    <col min="14350" max="14350" width="10.140625" style="22" customWidth="1"/>
    <col min="14351" max="14351" width="10.5703125" style="22" customWidth="1"/>
    <col min="14352" max="14352" width="12" style="22" customWidth="1"/>
    <col min="14353" max="14353" width="10.28515625" style="22" customWidth="1"/>
    <col min="14354" max="14354" width="11" style="22" customWidth="1"/>
    <col min="14355" max="14355" width="10.140625" style="22" customWidth="1"/>
    <col min="14356" max="14356" width="10.5703125" style="22" customWidth="1"/>
    <col min="14357" max="14357" width="8.7109375" style="22" customWidth="1"/>
    <col min="14358" max="14358" width="7.5703125" style="22" customWidth="1"/>
    <col min="14359" max="14359" width="6.85546875" style="22" customWidth="1"/>
    <col min="14360" max="14360" width="7.7109375" style="22" customWidth="1"/>
    <col min="14361" max="14361" width="9.42578125" style="22" customWidth="1"/>
    <col min="14362" max="14362" width="11.42578125" style="22" customWidth="1"/>
    <col min="14363" max="14363" width="10.7109375" style="22" customWidth="1"/>
    <col min="14364" max="14364" width="6.85546875" style="22" customWidth="1"/>
    <col min="14365" max="14365" width="8.28515625" style="22" customWidth="1"/>
    <col min="14366" max="14599" width="9.140625" style="22"/>
    <col min="14600" max="14601" width="5.7109375" style="22" customWidth="1"/>
    <col min="14602" max="14602" width="9.7109375" style="22" customWidth="1"/>
    <col min="14603" max="14603" width="11" style="22" customWidth="1"/>
    <col min="14604" max="14604" width="10.42578125" style="22" customWidth="1"/>
    <col min="14605" max="14605" width="12.28515625" style="22" customWidth="1"/>
    <col min="14606" max="14606" width="10.140625" style="22" customWidth="1"/>
    <col min="14607" max="14607" width="10.5703125" style="22" customWidth="1"/>
    <col min="14608" max="14608" width="12" style="22" customWidth="1"/>
    <col min="14609" max="14609" width="10.28515625" style="22" customWidth="1"/>
    <col min="14610" max="14610" width="11" style="22" customWidth="1"/>
    <col min="14611" max="14611" width="10.140625" style="22" customWidth="1"/>
    <col min="14612" max="14612" width="10.5703125" style="22" customWidth="1"/>
    <col min="14613" max="14613" width="8.7109375" style="22" customWidth="1"/>
    <col min="14614" max="14614" width="7.5703125" style="22" customWidth="1"/>
    <col min="14615" max="14615" width="6.85546875" style="22" customWidth="1"/>
    <col min="14616" max="14616" width="7.7109375" style="22" customWidth="1"/>
    <col min="14617" max="14617" width="9.42578125" style="22" customWidth="1"/>
    <col min="14618" max="14618" width="11.42578125" style="22" customWidth="1"/>
    <col min="14619" max="14619" width="10.7109375" style="22" customWidth="1"/>
    <col min="14620" max="14620" width="6.85546875" style="22" customWidth="1"/>
    <col min="14621" max="14621" width="8.28515625" style="22" customWidth="1"/>
    <col min="14622" max="14855" width="9.140625" style="22"/>
    <col min="14856" max="14857" width="5.7109375" style="22" customWidth="1"/>
    <col min="14858" max="14858" width="9.7109375" style="22" customWidth="1"/>
    <col min="14859" max="14859" width="11" style="22" customWidth="1"/>
    <col min="14860" max="14860" width="10.42578125" style="22" customWidth="1"/>
    <col min="14861" max="14861" width="12.28515625" style="22" customWidth="1"/>
    <col min="14862" max="14862" width="10.140625" style="22" customWidth="1"/>
    <col min="14863" max="14863" width="10.5703125" style="22" customWidth="1"/>
    <col min="14864" max="14864" width="12" style="22" customWidth="1"/>
    <col min="14865" max="14865" width="10.28515625" style="22" customWidth="1"/>
    <col min="14866" max="14866" width="11" style="22" customWidth="1"/>
    <col min="14867" max="14867" width="10.140625" style="22" customWidth="1"/>
    <col min="14868" max="14868" width="10.5703125" style="22" customWidth="1"/>
    <col min="14869" max="14869" width="8.7109375" style="22" customWidth="1"/>
    <col min="14870" max="14870" width="7.5703125" style="22" customWidth="1"/>
    <col min="14871" max="14871" width="6.85546875" style="22" customWidth="1"/>
    <col min="14872" max="14872" width="7.7109375" style="22" customWidth="1"/>
    <col min="14873" max="14873" width="9.42578125" style="22" customWidth="1"/>
    <col min="14874" max="14874" width="11.42578125" style="22" customWidth="1"/>
    <col min="14875" max="14875" width="10.7109375" style="22" customWidth="1"/>
    <col min="14876" max="14876" width="6.85546875" style="22" customWidth="1"/>
    <col min="14877" max="14877" width="8.28515625" style="22" customWidth="1"/>
    <col min="14878" max="15111" width="9.140625" style="22"/>
    <col min="15112" max="15113" width="5.7109375" style="22" customWidth="1"/>
    <col min="15114" max="15114" width="9.7109375" style="22" customWidth="1"/>
    <col min="15115" max="15115" width="11" style="22" customWidth="1"/>
    <col min="15116" max="15116" width="10.42578125" style="22" customWidth="1"/>
    <col min="15117" max="15117" width="12.28515625" style="22" customWidth="1"/>
    <col min="15118" max="15118" width="10.140625" style="22" customWidth="1"/>
    <col min="15119" max="15119" width="10.5703125" style="22" customWidth="1"/>
    <col min="15120" max="15120" width="12" style="22" customWidth="1"/>
    <col min="15121" max="15121" width="10.28515625" style="22" customWidth="1"/>
    <col min="15122" max="15122" width="11" style="22" customWidth="1"/>
    <col min="15123" max="15123" width="10.140625" style="22" customWidth="1"/>
    <col min="15124" max="15124" width="10.5703125" style="22" customWidth="1"/>
    <col min="15125" max="15125" width="8.7109375" style="22" customWidth="1"/>
    <col min="15126" max="15126" width="7.5703125" style="22" customWidth="1"/>
    <col min="15127" max="15127" width="6.85546875" style="22" customWidth="1"/>
    <col min="15128" max="15128" width="7.7109375" style="22" customWidth="1"/>
    <col min="15129" max="15129" width="9.42578125" style="22" customWidth="1"/>
    <col min="15130" max="15130" width="11.42578125" style="22" customWidth="1"/>
    <col min="15131" max="15131" width="10.7109375" style="22" customWidth="1"/>
    <col min="15132" max="15132" width="6.85546875" style="22" customWidth="1"/>
    <col min="15133" max="15133" width="8.28515625" style="22" customWidth="1"/>
    <col min="15134" max="15367" width="9.140625" style="22"/>
    <col min="15368" max="15369" width="5.7109375" style="22" customWidth="1"/>
    <col min="15370" max="15370" width="9.7109375" style="22" customWidth="1"/>
    <col min="15371" max="15371" width="11" style="22" customWidth="1"/>
    <col min="15372" max="15372" width="10.42578125" style="22" customWidth="1"/>
    <col min="15373" max="15373" width="12.28515625" style="22" customWidth="1"/>
    <col min="15374" max="15374" width="10.140625" style="22" customWidth="1"/>
    <col min="15375" max="15375" width="10.5703125" style="22" customWidth="1"/>
    <col min="15376" max="15376" width="12" style="22" customWidth="1"/>
    <col min="15377" max="15377" width="10.28515625" style="22" customWidth="1"/>
    <col min="15378" max="15378" width="11" style="22" customWidth="1"/>
    <col min="15379" max="15379" width="10.140625" style="22" customWidth="1"/>
    <col min="15380" max="15380" width="10.5703125" style="22" customWidth="1"/>
    <col min="15381" max="15381" width="8.7109375" style="22" customWidth="1"/>
    <col min="15382" max="15382" width="7.5703125" style="22" customWidth="1"/>
    <col min="15383" max="15383" width="6.85546875" style="22" customWidth="1"/>
    <col min="15384" max="15384" width="7.7109375" style="22" customWidth="1"/>
    <col min="15385" max="15385" width="9.42578125" style="22" customWidth="1"/>
    <col min="15386" max="15386" width="11.42578125" style="22" customWidth="1"/>
    <col min="15387" max="15387" width="10.7109375" style="22" customWidth="1"/>
    <col min="15388" max="15388" width="6.85546875" style="22" customWidth="1"/>
    <col min="15389" max="15389" width="8.28515625" style="22" customWidth="1"/>
    <col min="15390" max="15623" width="9.140625" style="22"/>
    <col min="15624" max="15625" width="5.7109375" style="22" customWidth="1"/>
    <col min="15626" max="15626" width="9.7109375" style="22" customWidth="1"/>
    <col min="15627" max="15627" width="11" style="22" customWidth="1"/>
    <col min="15628" max="15628" width="10.42578125" style="22" customWidth="1"/>
    <col min="15629" max="15629" width="12.28515625" style="22" customWidth="1"/>
    <col min="15630" max="15630" width="10.140625" style="22" customWidth="1"/>
    <col min="15631" max="15631" width="10.5703125" style="22" customWidth="1"/>
    <col min="15632" max="15632" width="12" style="22" customWidth="1"/>
    <col min="15633" max="15633" width="10.28515625" style="22" customWidth="1"/>
    <col min="15634" max="15634" width="11" style="22" customWidth="1"/>
    <col min="15635" max="15635" width="10.140625" style="22" customWidth="1"/>
    <col min="15636" max="15636" width="10.5703125" style="22" customWidth="1"/>
    <col min="15637" max="15637" width="8.7109375" style="22" customWidth="1"/>
    <col min="15638" max="15638" width="7.5703125" style="22" customWidth="1"/>
    <col min="15639" max="15639" width="6.85546875" style="22" customWidth="1"/>
    <col min="15640" max="15640" width="7.7109375" style="22" customWidth="1"/>
    <col min="15641" max="15641" width="9.42578125" style="22" customWidth="1"/>
    <col min="15642" max="15642" width="11.42578125" style="22" customWidth="1"/>
    <col min="15643" max="15643" width="10.7109375" style="22" customWidth="1"/>
    <col min="15644" max="15644" width="6.85546875" style="22" customWidth="1"/>
    <col min="15645" max="15645" width="8.28515625" style="22" customWidth="1"/>
    <col min="15646" max="15879" width="9.140625" style="22"/>
    <col min="15880" max="15881" width="5.7109375" style="22" customWidth="1"/>
    <col min="15882" max="15882" width="9.7109375" style="22" customWidth="1"/>
    <col min="15883" max="15883" width="11" style="22" customWidth="1"/>
    <col min="15884" max="15884" width="10.42578125" style="22" customWidth="1"/>
    <col min="15885" max="15885" width="12.28515625" style="22" customWidth="1"/>
    <col min="15886" max="15886" width="10.140625" style="22" customWidth="1"/>
    <col min="15887" max="15887" width="10.5703125" style="22" customWidth="1"/>
    <col min="15888" max="15888" width="12" style="22" customWidth="1"/>
    <col min="15889" max="15889" width="10.28515625" style="22" customWidth="1"/>
    <col min="15890" max="15890" width="11" style="22" customWidth="1"/>
    <col min="15891" max="15891" width="10.140625" style="22" customWidth="1"/>
    <col min="15892" max="15892" width="10.5703125" style="22" customWidth="1"/>
    <col min="15893" max="15893" width="8.7109375" style="22" customWidth="1"/>
    <col min="15894" max="15894" width="7.5703125" style="22" customWidth="1"/>
    <col min="15895" max="15895" width="6.85546875" style="22" customWidth="1"/>
    <col min="15896" max="15896" width="7.7109375" style="22" customWidth="1"/>
    <col min="15897" max="15897" width="9.42578125" style="22" customWidth="1"/>
    <col min="15898" max="15898" width="11.42578125" style="22" customWidth="1"/>
    <col min="15899" max="15899" width="10.7109375" style="22" customWidth="1"/>
    <col min="15900" max="15900" width="6.85546875" style="22" customWidth="1"/>
    <col min="15901" max="15901" width="8.28515625" style="22" customWidth="1"/>
    <col min="15902" max="16135" width="9.140625" style="22"/>
    <col min="16136" max="16137" width="5.7109375" style="22" customWidth="1"/>
    <col min="16138" max="16138" width="9.7109375" style="22" customWidth="1"/>
    <col min="16139" max="16139" width="11" style="22" customWidth="1"/>
    <col min="16140" max="16140" width="10.42578125" style="22" customWidth="1"/>
    <col min="16141" max="16141" width="12.28515625" style="22" customWidth="1"/>
    <col min="16142" max="16142" width="10.140625" style="22" customWidth="1"/>
    <col min="16143" max="16143" width="10.5703125" style="22" customWidth="1"/>
    <col min="16144" max="16144" width="12" style="22" customWidth="1"/>
    <col min="16145" max="16145" width="10.28515625" style="22" customWidth="1"/>
    <col min="16146" max="16146" width="11" style="22" customWidth="1"/>
    <col min="16147" max="16147" width="10.140625" style="22" customWidth="1"/>
    <col min="16148" max="16148" width="10.5703125" style="22" customWidth="1"/>
    <col min="16149" max="16149" width="8.7109375" style="22" customWidth="1"/>
    <col min="16150" max="16150" width="7.5703125" style="22" customWidth="1"/>
    <col min="16151" max="16151" width="6.85546875" style="22" customWidth="1"/>
    <col min="16152" max="16152" width="7.7109375" style="22" customWidth="1"/>
    <col min="16153" max="16153" width="9.42578125" style="22" customWidth="1"/>
    <col min="16154" max="16154" width="11.42578125" style="22" customWidth="1"/>
    <col min="16155" max="16155" width="10.7109375" style="22" customWidth="1"/>
    <col min="16156" max="16156" width="6.85546875" style="22" customWidth="1"/>
    <col min="16157" max="16157" width="8.28515625" style="22" customWidth="1"/>
    <col min="16158" max="16384" width="9.140625" style="22"/>
  </cols>
  <sheetData>
    <row r="1" spans="1:29" s="11" customFormat="1" ht="16.5">
      <c r="A1" s="126" t="s">
        <v>29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126"/>
      <c r="U1" s="126"/>
      <c r="V1" s="126"/>
      <c r="W1" s="126"/>
      <c r="X1" s="126"/>
      <c r="Y1" s="126"/>
      <c r="Z1" s="126"/>
      <c r="AA1" s="126"/>
      <c r="AB1" s="27"/>
      <c r="AC1" s="27"/>
    </row>
    <row r="2" spans="1:29" s="11" customFormat="1" ht="16.5">
      <c r="A2" s="126" t="s">
        <v>35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126"/>
      <c r="U2" s="126"/>
      <c r="V2" s="126"/>
      <c r="W2" s="126"/>
      <c r="X2" s="126"/>
      <c r="Y2" s="126"/>
      <c r="Z2" s="126"/>
      <c r="AA2" s="126"/>
      <c r="AB2" s="27"/>
      <c r="AC2" s="27"/>
    </row>
    <row r="3" spans="1:29" s="11" customFormat="1" ht="12" customHeight="1">
      <c r="A3" s="27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  <c r="AB3" s="27"/>
      <c r="AC3" s="27"/>
    </row>
    <row r="4" spans="1:29" s="12" customFormat="1" ht="15">
      <c r="A4" s="127" t="s">
        <v>81</v>
      </c>
      <c r="B4" s="128"/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</row>
    <row r="5" spans="1:29" s="14" customFormat="1" ht="13.5" customHeight="1">
      <c r="A5" s="116" t="s">
        <v>1</v>
      </c>
      <c r="B5" s="118"/>
      <c r="C5" s="123" t="s">
        <v>36</v>
      </c>
      <c r="D5" s="116" t="s">
        <v>37</v>
      </c>
      <c r="E5" s="117"/>
      <c r="F5" s="117"/>
      <c r="G5" s="117"/>
      <c r="H5" s="117"/>
      <c r="I5" s="117"/>
      <c r="J5" s="117"/>
      <c r="K5" s="117"/>
      <c r="L5" s="117"/>
      <c r="M5" s="117"/>
      <c r="N5" s="117"/>
      <c r="O5" s="117"/>
      <c r="P5" s="118"/>
      <c r="Q5" s="116" t="s">
        <v>38</v>
      </c>
      <c r="R5" s="117"/>
      <c r="S5" s="117"/>
      <c r="T5" s="117"/>
      <c r="U5" s="117"/>
      <c r="V5" s="117"/>
      <c r="W5" s="117"/>
      <c r="X5" s="118"/>
      <c r="Y5" s="116" t="s">
        <v>85</v>
      </c>
      <c r="Z5" s="117"/>
      <c r="AA5" s="118"/>
      <c r="AB5" s="13"/>
    </row>
    <row r="6" spans="1:29" s="14" customFormat="1" ht="29.25" customHeight="1">
      <c r="A6" s="123" t="s">
        <v>39</v>
      </c>
      <c r="B6" s="123" t="s">
        <v>2</v>
      </c>
      <c r="C6" s="124"/>
      <c r="D6" s="116" t="s">
        <v>40</v>
      </c>
      <c r="E6" s="117"/>
      <c r="F6" s="117"/>
      <c r="G6" s="117"/>
      <c r="H6" s="117"/>
      <c r="I6" s="117"/>
      <c r="J6" s="117"/>
      <c r="K6" s="118"/>
      <c r="L6" s="123" t="s">
        <v>41</v>
      </c>
      <c r="M6" s="110" t="s">
        <v>42</v>
      </c>
      <c r="N6" s="111"/>
      <c r="O6" s="111"/>
      <c r="P6" s="112"/>
      <c r="Q6" s="110" t="s">
        <v>43</v>
      </c>
      <c r="R6" s="112"/>
      <c r="S6" s="123" t="s">
        <v>44</v>
      </c>
      <c r="T6" s="110" t="s">
        <v>45</v>
      </c>
      <c r="U6" s="111"/>
      <c r="V6" s="111"/>
      <c r="W6" s="111"/>
      <c r="X6" s="107" t="s">
        <v>73</v>
      </c>
      <c r="Y6" s="110" t="s">
        <v>47</v>
      </c>
      <c r="Z6" s="111"/>
      <c r="AA6" s="112"/>
      <c r="AB6" s="15"/>
    </row>
    <row r="7" spans="1:29" s="14" customFormat="1" ht="15" customHeight="1">
      <c r="A7" s="124"/>
      <c r="B7" s="124"/>
      <c r="C7" s="124"/>
      <c r="D7" s="116" t="s">
        <v>48</v>
      </c>
      <c r="E7" s="117"/>
      <c r="F7" s="117"/>
      <c r="G7" s="118"/>
      <c r="H7" s="116" t="s">
        <v>49</v>
      </c>
      <c r="I7" s="117"/>
      <c r="J7" s="117"/>
      <c r="K7" s="118"/>
      <c r="L7" s="124"/>
      <c r="M7" s="113"/>
      <c r="N7" s="114"/>
      <c r="O7" s="114"/>
      <c r="P7" s="115"/>
      <c r="Q7" s="113"/>
      <c r="R7" s="115"/>
      <c r="S7" s="124"/>
      <c r="T7" s="116" t="s">
        <v>50</v>
      </c>
      <c r="U7" s="119"/>
      <c r="V7" s="121" t="s">
        <v>74</v>
      </c>
      <c r="W7" s="122"/>
      <c r="X7" s="108"/>
      <c r="Y7" s="113"/>
      <c r="Z7" s="114"/>
      <c r="AA7" s="115"/>
      <c r="AB7" s="13"/>
    </row>
    <row r="8" spans="1:29" s="14" customFormat="1" ht="19.5" customHeight="1">
      <c r="A8" s="125"/>
      <c r="B8" s="125"/>
      <c r="C8" s="125"/>
      <c r="D8" s="16" t="s">
        <v>70</v>
      </c>
      <c r="E8" s="16"/>
      <c r="F8" s="16" t="s">
        <v>82</v>
      </c>
      <c r="G8" s="16"/>
      <c r="H8" s="16" t="s">
        <v>70</v>
      </c>
      <c r="I8" s="16"/>
      <c r="J8" s="16" t="s">
        <v>82</v>
      </c>
      <c r="K8" s="16"/>
      <c r="L8" s="125"/>
      <c r="M8" s="16" t="s">
        <v>70</v>
      </c>
      <c r="N8" s="16"/>
      <c r="O8" s="16" t="s">
        <v>82</v>
      </c>
      <c r="P8" s="16"/>
      <c r="Q8" s="16" t="s">
        <v>48</v>
      </c>
      <c r="R8" s="16" t="s">
        <v>49</v>
      </c>
      <c r="S8" s="125"/>
      <c r="T8" s="16" t="s">
        <v>70</v>
      </c>
      <c r="U8" s="16"/>
      <c r="V8" s="16" t="s">
        <v>82</v>
      </c>
      <c r="W8" s="16"/>
      <c r="X8" s="109"/>
      <c r="Y8" s="16" t="s">
        <v>70</v>
      </c>
      <c r="Z8" s="16"/>
      <c r="AA8" s="16" t="s">
        <v>82</v>
      </c>
      <c r="AB8" s="13"/>
    </row>
    <row r="9" spans="1:29" s="14" customFormat="1" ht="14.25">
      <c r="A9" s="17" t="s">
        <v>8</v>
      </c>
      <c r="B9" s="17" t="s">
        <v>9</v>
      </c>
      <c r="C9" s="17" t="s">
        <v>10</v>
      </c>
      <c r="D9" s="17" t="s">
        <v>11</v>
      </c>
      <c r="E9" s="17" t="s">
        <v>12</v>
      </c>
      <c r="F9" s="17" t="s">
        <v>13</v>
      </c>
      <c r="G9" s="17" t="s">
        <v>3</v>
      </c>
      <c r="H9" s="17" t="s">
        <v>14</v>
      </c>
      <c r="I9" s="17" t="s">
        <v>15</v>
      </c>
      <c r="J9" s="17" t="s">
        <v>30</v>
      </c>
      <c r="K9" s="17" t="s">
        <v>31</v>
      </c>
      <c r="L9" s="17" t="s">
        <v>4</v>
      </c>
      <c r="M9" s="17" t="s">
        <v>5</v>
      </c>
      <c r="N9" s="17" t="s">
        <v>32</v>
      </c>
      <c r="O9" s="17" t="s">
        <v>33</v>
      </c>
      <c r="P9" s="17" t="s">
        <v>6</v>
      </c>
      <c r="Q9" s="17" t="s">
        <v>7</v>
      </c>
      <c r="R9" s="17" t="s">
        <v>52</v>
      </c>
      <c r="S9" s="17" t="s">
        <v>53</v>
      </c>
      <c r="T9" s="17" t="s">
        <v>54</v>
      </c>
      <c r="U9" s="17" t="s">
        <v>55</v>
      </c>
      <c r="V9" s="17" t="s">
        <v>57</v>
      </c>
      <c r="W9" s="17" t="s">
        <v>58</v>
      </c>
      <c r="X9" s="17" t="s">
        <v>58</v>
      </c>
      <c r="Y9" s="17" t="s">
        <v>54</v>
      </c>
      <c r="Z9" s="17" t="s">
        <v>55</v>
      </c>
      <c r="AA9" s="17" t="s">
        <v>57</v>
      </c>
      <c r="AB9" s="13"/>
    </row>
    <row r="10" spans="1:29" s="14" customFormat="1" ht="6.4" customHeight="1">
      <c r="A10" s="76">
        <v>0</v>
      </c>
      <c r="B10" s="96" t="s">
        <v>63</v>
      </c>
      <c r="C10" s="25"/>
      <c r="D10" s="88"/>
      <c r="E10" s="84"/>
      <c r="F10" s="86"/>
      <c r="G10" s="88"/>
      <c r="H10" s="29"/>
      <c r="I10" s="29"/>
      <c r="J10" s="29"/>
      <c r="K10" s="29"/>
      <c r="L10" s="29"/>
      <c r="M10" s="29"/>
      <c r="N10" s="29"/>
      <c r="O10" s="29"/>
      <c r="P10" s="29"/>
      <c r="Q10" s="84"/>
      <c r="R10" s="18"/>
      <c r="S10" s="28"/>
      <c r="T10" s="28"/>
      <c r="U10" s="28"/>
      <c r="V10" s="25"/>
      <c r="W10" s="25"/>
      <c r="X10" s="25"/>
      <c r="Y10" s="25"/>
      <c r="Z10" s="25"/>
      <c r="AA10" s="25"/>
      <c r="AB10" s="13"/>
    </row>
    <row r="11" spans="1:29" s="14" customFormat="1" ht="6.4" customHeight="1">
      <c r="A11" s="76"/>
      <c r="B11" s="96"/>
      <c r="C11" s="76">
        <f>(A12-A10)*100+(B12-B10)</f>
        <v>25</v>
      </c>
      <c r="D11" s="88"/>
      <c r="E11" s="85"/>
      <c r="F11" s="87"/>
      <c r="G11" s="88"/>
      <c r="H11" s="81" t="str">
        <f>IF((D10+D12)/2=0," ",(D10+D12)/2)</f>
        <v xml:space="preserve"> </v>
      </c>
      <c r="I11" s="97" t="str">
        <f>IF((E10+E12)/2=0," ",(E10+E12)/2)</f>
        <v xml:space="preserve"> </v>
      </c>
      <c r="J11" s="81">
        <f>IF((F10+F12)/2=0," ",(F10+F12)/2)</f>
        <v>1.5</v>
      </c>
      <c r="K11" s="81" t="str">
        <f>IF((G10+G12)/2=0," ",(G10+G12)/2)</f>
        <v xml:space="preserve"> </v>
      </c>
      <c r="L11" s="77">
        <f>IF(((E10+E12)/2+(D10+D12)/2+(F10+F12)/2+(G10+G12)/2/2)*C11=0," ",((E10+E12)/2+(D10+D12)/2+(F10+F12)/2+(G10+G12)/2)*C11)</f>
        <v>37.5</v>
      </c>
      <c r="M11" s="77" t="str">
        <f>IF(H11=" "," ",C11*H11)</f>
        <v xml:space="preserve"> </v>
      </c>
      <c r="N11" s="77" t="str">
        <f>IF(I11=" "," ",C11*I11)</f>
        <v xml:space="preserve"> </v>
      </c>
      <c r="O11" s="77">
        <f>IF(J11=" "," ",C11*J11)</f>
        <v>37.5</v>
      </c>
      <c r="P11" s="77" t="str">
        <f>IF(K11=" "," ",C11*K11)</f>
        <v xml:space="preserve"> </v>
      </c>
      <c r="Q11" s="85"/>
      <c r="R11" s="79" t="str">
        <f t="shared" ref="R11:R37" si="0">IF((Q10+Q12)/2=0," ",(Q10+Q12)/2)</f>
        <v xml:space="preserve"> </v>
      </c>
      <c r="S11" s="89" t="str">
        <f>IF(R11=" "," ",R11*C11)</f>
        <v xml:space="preserve"> </v>
      </c>
      <c r="T11" s="89"/>
      <c r="U11" s="89"/>
      <c r="V11" s="98"/>
      <c r="W11" s="76"/>
      <c r="X11" s="76"/>
      <c r="Y11" s="72"/>
      <c r="Z11" s="145"/>
      <c r="AA11" s="74">
        <v>38</v>
      </c>
    </row>
    <row r="12" spans="1:29" s="14" customFormat="1" ht="6.4" customHeight="1">
      <c r="A12" s="76">
        <v>0</v>
      </c>
      <c r="B12" s="96" t="s">
        <v>59</v>
      </c>
      <c r="C12" s="76"/>
      <c r="D12" s="88"/>
      <c r="E12" s="105"/>
      <c r="F12" s="86">
        <v>3</v>
      </c>
      <c r="G12" s="88"/>
      <c r="H12" s="81"/>
      <c r="I12" s="97"/>
      <c r="J12" s="81"/>
      <c r="K12" s="81"/>
      <c r="L12" s="78"/>
      <c r="M12" s="78"/>
      <c r="N12" s="78"/>
      <c r="O12" s="78"/>
      <c r="P12" s="78"/>
      <c r="Q12" s="139"/>
      <c r="R12" s="80"/>
      <c r="S12" s="90"/>
      <c r="T12" s="90"/>
      <c r="U12" s="90"/>
      <c r="V12" s="99"/>
      <c r="W12" s="76"/>
      <c r="X12" s="76"/>
      <c r="Y12" s="73"/>
      <c r="Z12" s="76"/>
      <c r="AA12" s="75"/>
    </row>
    <row r="13" spans="1:29" s="14" customFormat="1" ht="6.4" customHeight="1">
      <c r="A13" s="76"/>
      <c r="B13" s="96"/>
      <c r="C13" s="76">
        <f t="shared" ref="C13:C29" si="1">(A14-A12)*100+(B14-B12)</f>
        <v>25</v>
      </c>
      <c r="D13" s="88"/>
      <c r="E13" s="105"/>
      <c r="F13" s="87"/>
      <c r="G13" s="88"/>
      <c r="H13" s="81" t="str">
        <f>IF((D12+D14)/2=0," ",(D12+D14)/2)</f>
        <v xml:space="preserve"> </v>
      </c>
      <c r="I13" s="97" t="str">
        <f>IF((E12+E14)/2=0," ",(E12+E14)/2)</f>
        <v xml:space="preserve"> </v>
      </c>
      <c r="J13" s="81">
        <f t="shared" ref="J13" si="2">IF((F12+F14)/2=0," ",(F12+F14)/2)</f>
        <v>2.2000000000000002</v>
      </c>
      <c r="K13" s="81" t="str">
        <f>IF((G12+G14)/2=0," ",(G12+G14)/2)</f>
        <v xml:space="preserve"> </v>
      </c>
      <c r="L13" s="77">
        <f t="shared" ref="L13" si="3">IF(((E12+E14)/2+(D12+D14)/2+(F12+F14)/2+(G12+G14)/2/2)*C13=0," ",((E12+E14)/2+(D12+D14)/2+(F12+F14)/2+(G12+G14)/2)*C13)</f>
        <v>55.000000000000007</v>
      </c>
      <c r="M13" s="77" t="str">
        <f>IF(H13=" "," ",C13*H13)</f>
        <v xml:space="preserve"> </v>
      </c>
      <c r="N13" s="77" t="str">
        <f>IF(I13=" "," ",C13*I13)</f>
        <v xml:space="preserve"> </v>
      </c>
      <c r="O13" s="77">
        <f t="shared" ref="O13" si="4">IF(J13=" "," ",C13*J13)</f>
        <v>55.000000000000007</v>
      </c>
      <c r="P13" s="77" t="str">
        <f>IF(K13=" "," ",C13*K13)</f>
        <v xml:space="preserve"> </v>
      </c>
      <c r="Q13" s="140"/>
      <c r="R13" s="79" t="str">
        <f t="shared" si="0"/>
        <v xml:space="preserve"> </v>
      </c>
      <c r="S13" s="89" t="str">
        <f>IF(R13=" "," ",R13*C13)</f>
        <v xml:space="preserve"> </v>
      </c>
      <c r="T13" s="89"/>
      <c r="U13" s="98"/>
      <c r="V13" s="76"/>
      <c r="W13" s="76"/>
      <c r="X13" s="72"/>
      <c r="Y13" s="145"/>
      <c r="Z13" s="135"/>
      <c r="AA13" s="74">
        <v>55</v>
      </c>
    </row>
    <row r="14" spans="1:29" s="14" customFormat="1" ht="6.4" customHeight="1">
      <c r="A14" s="76">
        <v>0</v>
      </c>
      <c r="B14" s="96" t="s">
        <v>77</v>
      </c>
      <c r="C14" s="76"/>
      <c r="D14" s="84"/>
      <c r="E14" s="101"/>
      <c r="F14" s="86">
        <v>1.4</v>
      </c>
      <c r="G14" s="88"/>
      <c r="H14" s="81"/>
      <c r="I14" s="97"/>
      <c r="J14" s="81"/>
      <c r="K14" s="81"/>
      <c r="L14" s="78"/>
      <c r="M14" s="78"/>
      <c r="N14" s="78"/>
      <c r="O14" s="78"/>
      <c r="P14" s="78"/>
      <c r="Q14" s="100"/>
      <c r="R14" s="80"/>
      <c r="S14" s="90"/>
      <c r="T14" s="90"/>
      <c r="U14" s="99"/>
      <c r="V14" s="76"/>
      <c r="W14" s="76"/>
      <c r="X14" s="73"/>
      <c r="Y14" s="76"/>
      <c r="Z14" s="136"/>
      <c r="AA14" s="75"/>
    </row>
    <row r="15" spans="1:29" s="14" customFormat="1" ht="6.4" customHeight="1">
      <c r="A15" s="76"/>
      <c r="B15" s="96"/>
      <c r="C15" s="76">
        <f t="shared" si="1"/>
        <v>25</v>
      </c>
      <c r="D15" s="85"/>
      <c r="E15" s="102"/>
      <c r="F15" s="87"/>
      <c r="G15" s="88"/>
      <c r="H15" s="81" t="str">
        <f t="shared" ref="H15:K15" si="5">IF((D14+D16)/2=0," ",(D14+D16)/2)</f>
        <v xml:space="preserve"> </v>
      </c>
      <c r="I15" s="97" t="str">
        <f t="shared" si="5"/>
        <v xml:space="preserve"> </v>
      </c>
      <c r="J15" s="81">
        <f t="shared" si="5"/>
        <v>0.89999999999999991</v>
      </c>
      <c r="K15" s="81" t="str">
        <f t="shared" si="5"/>
        <v xml:space="preserve"> </v>
      </c>
      <c r="L15" s="77">
        <f t="shared" ref="L15" si="6">IF(((E14+E16)/2+(D14+D16)/2+(F14+F16)/2+(G14+G16)/2/2)*C15=0," ",((E14+E16)/2+(D14+D16)/2+(F14+F16)/2+(G14+G16)/2)*C15)</f>
        <v>22.499999999999996</v>
      </c>
      <c r="M15" s="77" t="str">
        <f t="shared" ref="M15" si="7">IF(H15=" "," ",C15*H15)</f>
        <v xml:space="preserve"> </v>
      </c>
      <c r="N15" s="77" t="str">
        <f t="shared" ref="N15" si="8">IF(I15=" "," ",C15*I15)</f>
        <v xml:space="preserve"> </v>
      </c>
      <c r="O15" s="77">
        <f t="shared" ref="O15" si="9">IF(J15=" "," ",C15*J15)</f>
        <v>22.499999999999996</v>
      </c>
      <c r="P15" s="77" t="str">
        <f t="shared" ref="P15" si="10">IF(K15=" "," ",C15*K15)</f>
        <v xml:space="preserve"> </v>
      </c>
      <c r="Q15" s="100"/>
      <c r="R15" s="79" t="str">
        <f t="shared" ref="R15" si="11">IF((Q14+Q16)/2=0," ",(Q14+Q16)/2)</f>
        <v xml:space="preserve"> </v>
      </c>
      <c r="S15" s="89" t="str">
        <f t="shared" ref="S15" si="12">IF(R15=" "," ",R15*C15)</f>
        <v xml:space="preserve"> </v>
      </c>
      <c r="T15" s="89"/>
      <c r="U15" s="98"/>
      <c r="V15" s="76"/>
      <c r="W15" s="76"/>
      <c r="X15" s="72"/>
      <c r="Y15" s="145"/>
      <c r="Z15" s="133"/>
      <c r="AA15" s="74">
        <v>23</v>
      </c>
    </row>
    <row r="16" spans="1:29" s="14" customFormat="1" ht="6.4" customHeight="1">
      <c r="A16" s="76">
        <v>0</v>
      </c>
      <c r="B16" s="96" t="s">
        <v>78</v>
      </c>
      <c r="C16" s="76"/>
      <c r="D16" s="84"/>
      <c r="E16" s="105"/>
      <c r="F16" s="86">
        <v>0.4</v>
      </c>
      <c r="G16" s="88"/>
      <c r="H16" s="81"/>
      <c r="I16" s="97"/>
      <c r="J16" s="81"/>
      <c r="K16" s="81"/>
      <c r="L16" s="78"/>
      <c r="M16" s="78"/>
      <c r="N16" s="78"/>
      <c r="O16" s="78"/>
      <c r="P16" s="78"/>
      <c r="Q16" s="100"/>
      <c r="R16" s="80"/>
      <c r="S16" s="90"/>
      <c r="T16" s="90"/>
      <c r="U16" s="99"/>
      <c r="V16" s="76"/>
      <c r="W16" s="76"/>
      <c r="X16" s="73"/>
      <c r="Y16" s="76"/>
      <c r="Z16" s="134"/>
      <c r="AA16" s="75"/>
    </row>
    <row r="17" spans="1:27" s="14" customFormat="1" ht="6.4" customHeight="1">
      <c r="A17" s="76"/>
      <c r="B17" s="96"/>
      <c r="C17" s="76">
        <f t="shared" si="1"/>
        <v>25</v>
      </c>
      <c r="D17" s="85"/>
      <c r="E17" s="105"/>
      <c r="F17" s="87"/>
      <c r="G17" s="88"/>
      <c r="H17" s="81">
        <f t="shared" ref="H17:K17" si="13">IF((D16+D18)/2=0," ",(D16+D18)/2)</f>
        <v>0.1</v>
      </c>
      <c r="I17" s="97" t="str">
        <f t="shared" si="13"/>
        <v xml:space="preserve"> </v>
      </c>
      <c r="J17" s="81">
        <f t="shared" si="13"/>
        <v>0.2</v>
      </c>
      <c r="K17" s="81" t="str">
        <f t="shared" si="13"/>
        <v xml:space="preserve"> </v>
      </c>
      <c r="L17" s="77">
        <f t="shared" ref="L17" si="14">IF(((E16+E18)/2+(D16+D18)/2+(F16+F18)/2+(G16+G18)/2/2)*C17=0," ",((E16+E18)/2+(D16+D18)/2+(F16+F18)/2+(G16+G18)/2)*C17)</f>
        <v>7.5000000000000009</v>
      </c>
      <c r="M17" s="77">
        <f t="shared" ref="M17" si="15">IF(H17=" "," ",C17*H17)</f>
        <v>2.5</v>
      </c>
      <c r="N17" s="77" t="str">
        <f t="shared" ref="N17" si="16">IF(I17=" "," ",C17*I17)</f>
        <v xml:space="preserve"> </v>
      </c>
      <c r="O17" s="77">
        <f t="shared" ref="O17" si="17">IF(J17=" "," ",C17*J17)</f>
        <v>5</v>
      </c>
      <c r="P17" s="77" t="str">
        <f t="shared" ref="P17" si="18">IF(K17=" "," ",C17*K17)</f>
        <v xml:space="preserve"> </v>
      </c>
      <c r="Q17" s="100"/>
      <c r="R17" s="79" t="str">
        <f t="shared" ref="R17" si="19">IF((Q16+Q18)/2=0," ",(Q16+Q18)/2)</f>
        <v xml:space="preserve"> </v>
      </c>
      <c r="S17" s="89" t="str">
        <f t="shared" ref="S17" si="20">IF(R17=" "," ",R17*C17)</f>
        <v xml:space="preserve"> </v>
      </c>
      <c r="T17" s="89"/>
      <c r="U17" s="98"/>
      <c r="V17" s="76"/>
      <c r="W17" s="76"/>
      <c r="X17" s="72"/>
      <c r="Y17" s="145">
        <v>3</v>
      </c>
      <c r="Z17" s="129"/>
      <c r="AA17" s="74">
        <v>5</v>
      </c>
    </row>
    <row r="18" spans="1:27" s="14" customFormat="1" ht="6.4" customHeight="1">
      <c r="A18" s="76">
        <v>1</v>
      </c>
      <c r="B18" s="96" t="s">
        <v>63</v>
      </c>
      <c r="C18" s="76"/>
      <c r="D18" s="84">
        <v>0.2</v>
      </c>
      <c r="E18" s="100"/>
      <c r="F18" s="86"/>
      <c r="G18" s="88"/>
      <c r="H18" s="81"/>
      <c r="I18" s="97"/>
      <c r="J18" s="81"/>
      <c r="K18" s="81"/>
      <c r="L18" s="78"/>
      <c r="M18" s="78"/>
      <c r="N18" s="78"/>
      <c r="O18" s="78"/>
      <c r="P18" s="78"/>
      <c r="Q18" s="84"/>
      <c r="R18" s="80"/>
      <c r="S18" s="90"/>
      <c r="T18" s="90"/>
      <c r="U18" s="99"/>
      <c r="V18" s="76"/>
      <c r="W18" s="76"/>
      <c r="X18" s="73"/>
      <c r="Y18" s="76"/>
      <c r="Z18" s="130"/>
      <c r="AA18" s="75"/>
    </row>
    <row r="19" spans="1:27" s="14" customFormat="1" ht="6.4" customHeight="1">
      <c r="A19" s="76"/>
      <c r="B19" s="96"/>
      <c r="C19" s="76">
        <f t="shared" si="1"/>
        <v>25</v>
      </c>
      <c r="D19" s="85"/>
      <c r="E19" s="100"/>
      <c r="F19" s="87"/>
      <c r="G19" s="88"/>
      <c r="H19" s="81">
        <f t="shared" ref="H19:K19" si="21">IF((D18+D20)/2=0," ",(D18+D20)/2)</f>
        <v>0.2</v>
      </c>
      <c r="I19" s="97" t="str">
        <f t="shared" si="21"/>
        <v xml:space="preserve"> </v>
      </c>
      <c r="J19" s="81" t="str">
        <f t="shared" si="21"/>
        <v xml:space="preserve"> </v>
      </c>
      <c r="K19" s="81" t="str">
        <f t="shared" si="21"/>
        <v xml:space="preserve"> </v>
      </c>
      <c r="L19" s="77">
        <f t="shared" ref="L19" si="22">IF(((E18+E20)/2+(D18+D20)/2+(F18+F20)/2+(G18+G20)/2/2)*C19=0," ",((E18+E20)/2+(D18+D20)/2+(F18+F20)/2+(G18+G20)/2)*C19)</f>
        <v>5</v>
      </c>
      <c r="M19" s="77">
        <f t="shared" ref="M19" si="23">IF(H19=" "," ",C19*H19)</f>
        <v>5</v>
      </c>
      <c r="N19" s="77" t="str">
        <f t="shared" ref="N19" si="24">IF(I19=" "," ",C19*I19)</f>
        <v xml:space="preserve"> </v>
      </c>
      <c r="O19" s="77" t="str">
        <f t="shared" ref="O19" si="25">IF(J19=" "," ",C19*J19)</f>
        <v xml:space="preserve"> </v>
      </c>
      <c r="P19" s="77" t="str">
        <f t="shared" ref="P19" si="26">IF(K19=" "," ",C19*K19)</f>
        <v xml:space="preserve"> </v>
      </c>
      <c r="Q19" s="85"/>
      <c r="R19" s="79" t="str">
        <f t="shared" ref="R19" si="27">IF((Q18+Q20)/2=0," ",(Q18+Q20)/2)</f>
        <v xml:space="preserve"> </v>
      </c>
      <c r="S19" s="89" t="str">
        <f t="shared" ref="S19" si="28">IF(R19=" "," ",R19*C19)</f>
        <v xml:space="preserve"> </v>
      </c>
      <c r="T19" s="89"/>
      <c r="U19" s="98"/>
      <c r="V19" s="76"/>
      <c r="W19" s="76"/>
      <c r="X19" s="72"/>
      <c r="Y19" s="145">
        <v>5</v>
      </c>
      <c r="Z19" s="133"/>
      <c r="AA19" s="74"/>
    </row>
    <row r="20" spans="1:27" s="14" customFormat="1" ht="6.4" customHeight="1">
      <c r="A20" s="98">
        <v>1</v>
      </c>
      <c r="B20" s="82" t="s">
        <v>59</v>
      </c>
      <c r="C20" s="76"/>
      <c r="D20" s="103">
        <v>0.2</v>
      </c>
      <c r="E20" s="101"/>
      <c r="F20" s="86"/>
      <c r="G20" s="88"/>
      <c r="H20" s="81"/>
      <c r="I20" s="97"/>
      <c r="J20" s="81"/>
      <c r="K20" s="81"/>
      <c r="L20" s="78"/>
      <c r="M20" s="78"/>
      <c r="N20" s="78"/>
      <c r="O20" s="78"/>
      <c r="P20" s="78"/>
      <c r="Q20" s="84"/>
      <c r="R20" s="80"/>
      <c r="S20" s="90"/>
      <c r="T20" s="90"/>
      <c r="U20" s="99"/>
      <c r="V20" s="76"/>
      <c r="W20" s="76"/>
      <c r="X20" s="73"/>
      <c r="Y20" s="76"/>
      <c r="Z20" s="134"/>
      <c r="AA20" s="75"/>
    </row>
    <row r="21" spans="1:27" s="14" customFormat="1" ht="6.4" customHeight="1">
      <c r="A21" s="99"/>
      <c r="B21" s="83"/>
      <c r="C21" s="76">
        <f t="shared" si="1"/>
        <v>25</v>
      </c>
      <c r="D21" s="104"/>
      <c r="E21" s="102"/>
      <c r="F21" s="87"/>
      <c r="G21" s="88"/>
      <c r="H21" s="81">
        <f t="shared" ref="H21:K21" si="29">IF((D20+D22)/2=0," ",(D20+D22)/2)</f>
        <v>0.2</v>
      </c>
      <c r="I21" s="97" t="str">
        <f t="shared" si="29"/>
        <v xml:space="preserve"> </v>
      </c>
      <c r="J21" s="81" t="str">
        <f t="shared" si="29"/>
        <v xml:space="preserve"> </v>
      </c>
      <c r="K21" s="81" t="str">
        <f t="shared" si="29"/>
        <v xml:space="preserve"> </v>
      </c>
      <c r="L21" s="77">
        <f t="shared" ref="L21" si="30">IF(((E20+E22)/2+(D20+D22)/2+(F20+F22)/2+(G20+G22)/2/2)*C21=0," ",((E20+E22)/2+(D20+D22)/2+(F20+F22)/2+(G20+G22)/2)*C21)</f>
        <v>5</v>
      </c>
      <c r="M21" s="77">
        <f t="shared" ref="M21" si="31">IF(H21=" "," ",C21*H21)</f>
        <v>5</v>
      </c>
      <c r="N21" s="77" t="str">
        <f t="shared" ref="N21" si="32">IF(I21=" "," ",C21*I21)</f>
        <v xml:space="preserve"> </v>
      </c>
      <c r="O21" s="77" t="str">
        <f t="shared" ref="O21" si="33">IF(J21=" "," ",C21*J21)</f>
        <v xml:space="preserve"> </v>
      </c>
      <c r="P21" s="77" t="str">
        <f t="shared" ref="P21" si="34">IF(K21=" "," ",C21*K21)</f>
        <v xml:space="preserve"> </v>
      </c>
      <c r="Q21" s="85"/>
      <c r="R21" s="79" t="str">
        <f t="shared" ref="R21" si="35">IF((Q20+Q22)/2=0," ",(Q20+Q22)/2)</f>
        <v xml:space="preserve"> </v>
      </c>
      <c r="S21" s="89" t="str">
        <f t="shared" ref="S21" si="36">IF(R21=" "," ",R21*C21)</f>
        <v xml:space="preserve"> </v>
      </c>
      <c r="T21" s="89"/>
      <c r="U21" s="98"/>
      <c r="V21" s="76"/>
      <c r="W21" s="76"/>
      <c r="X21" s="72"/>
      <c r="Y21" s="145">
        <v>5</v>
      </c>
      <c r="Z21" s="129"/>
      <c r="AA21" s="74"/>
    </row>
    <row r="22" spans="1:27" s="14" customFormat="1" ht="6.4" customHeight="1">
      <c r="A22" s="76">
        <v>1</v>
      </c>
      <c r="B22" s="96" t="s">
        <v>77</v>
      </c>
      <c r="C22" s="76"/>
      <c r="D22" s="100">
        <v>0.2</v>
      </c>
      <c r="E22" s="100"/>
      <c r="F22" s="86"/>
      <c r="G22" s="88"/>
      <c r="H22" s="81"/>
      <c r="I22" s="97"/>
      <c r="J22" s="81"/>
      <c r="K22" s="81"/>
      <c r="L22" s="78"/>
      <c r="M22" s="78"/>
      <c r="N22" s="78"/>
      <c r="O22" s="78"/>
      <c r="P22" s="78"/>
      <c r="Q22" s="84"/>
      <c r="R22" s="80"/>
      <c r="S22" s="90"/>
      <c r="T22" s="90"/>
      <c r="U22" s="99"/>
      <c r="V22" s="76"/>
      <c r="W22" s="76"/>
      <c r="X22" s="73"/>
      <c r="Y22" s="76"/>
      <c r="Z22" s="130"/>
      <c r="AA22" s="75"/>
    </row>
    <row r="23" spans="1:27" s="14" customFormat="1" ht="6.4" customHeight="1">
      <c r="A23" s="76"/>
      <c r="B23" s="96"/>
      <c r="C23" s="76">
        <f t="shared" si="1"/>
        <v>25</v>
      </c>
      <c r="D23" s="100"/>
      <c r="E23" s="100"/>
      <c r="F23" s="87"/>
      <c r="G23" s="88"/>
      <c r="H23" s="81">
        <f>IF((D22+D24)/2=0," ",(D22+D24)/2)</f>
        <v>0.2</v>
      </c>
      <c r="I23" s="97" t="str">
        <f>IF((E22+E24)/2=0," ",(E22+E24)/2)</f>
        <v xml:space="preserve"> </v>
      </c>
      <c r="J23" s="81" t="str">
        <f t="shared" ref="J23" si="37">IF((F22+F24)/2=0," ",(F22+F24)/2)</f>
        <v xml:space="preserve"> </v>
      </c>
      <c r="K23" s="81" t="str">
        <f>IF((G22+G24)/2=0," ",(G22+G24)/2)</f>
        <v xml:space="preserve"> </v>
      </c>
      <c r="L23" s="77">
        <f t="shared" ref="L23" si="38">IF(((E22+E24)/2+(D22+D24)/2+(F22+F24)/2+(G22+G24)/2/2)*C23=0," ",((E22+E24)/2+(D22+D24)/2+(F22+F24)/2+(G22+G24)/2)*C23)</f>
        <v>5</v>
      </c>
      <c r="M23" s="77">
        <f>IF(H23=" "," ",C23*H23)</f>
        <v>5</v>
      </c>
      <c r="N23" s="77" t="str">
        <f>IF(I23=" "," ",C23*I23)</f>
        <v xml:space="preserve"> </v>
      </c>
      <c r="O23" s="77" t="str">
        <f t="shared" ref="O23" si="39">IF(J23=" "," ",C23*J23)</f>
        <v xml:space="preserve"> </v>
      </c>
      <c r="P23" s="77" t="str">
        <f>IF(K23=" "," ",C23*K23)</f>
        <v xml:space="preserve"> </v>
      </c>
      <c r="Q23" s="85"/>
      <c r="R23" s="79">
        <f t="shared" si="0"/>
        <v>0.1</v>
      </c>
      <c r="S23" s="89">
        <f>IF(R23=" "," ",R23*C23)</f>
        <v>2.5</v>
      </c>
      <c r="T23" s="89">
        <v>3</v>
      </c>
      <c r="U23" s="98"/>
      <c r="V23" s="76"/>
      <c r="W23" s="76"/>
      <c r="X23" s="72"/>
      <c r="Y23" s="145">
        <v>2</v>
      </c>
      <c r="Z23" s="129"/>
      <c r="AA23" s="74"/>
    </row>
    <row r="24" spans="1:27" s="14" customFormat="1" ht="6.4" customHeight="1">
      <c r="A24" s="76">
        <v>1</v>
      </c>
      <c r="B24" s="96" t="s">
        <v>78</v>
      </c>
      <c r="C24" s="76"/>
      <c r="D24" s="100">
        <v>0.2</v>
      </c>
      <c r="E24" s="100"/>
      <c r="F24" s="86"/>
      <c r="G24" s="88"/>
      <c r="H24" s="81"/>
      <c r="I24" s="97"/>
      <c r="J24" s="81"/>
      <c r="K24" s="81"/>
      <c r="L24" s="78"/>
      <c r="M24" s="78"/>
      <c r="N24" s="78"/>
      <c r="O24" s="78"/>
      <c r="P24" s="78"/>
      <c r="Q24" s="84">
        <v>0.2</v>
      </c>
      <c r="R24" s="80"/>
      <c r="S24" s="90"/>
      <c r="T24" s="90"/>
      <c r="U24" s="99"/>
      <c r="V24" s="76"/>
      <c r="W24" s="76"/>
      <c r="X24" s="73"/>
      <c r="Y24" s="76"/>
      <c r="Z24" s="130"/>
      <c r="AA24" s="75"/>
    </row>
    <row r="25" spans="1:27" s="14" customFormat="1" ht="6.4" customHeight="1">
      <c r="A25" s="76"/>
      <c r="B25" s="96"/>
      <c r="C25" s="76">
        <f t="shared" si="1"/>
        <v>25</v>
      </c>
      <c r="D25" s="100"/>
      <c r="E25" s="100"/>
      <c r="F25" s="87"/>
      <c r="G25" s="88"/>
      <c r="H25" s="81">
        <f>IF((D24+D26)/2=0," ",(D24+D26)/2)</f>
        <v>0.79999999999999993</v>
      </c>
      <c r="I25" s="97" t="str">
        <f>IF((E24+E26)/2=0," ",(E24+E26)/2)</f>
        <v xml:space="preserve"> </v>
      </c>
      <c r="J25" s="81" t="str">
        <f t="shared" ref="J25" si="40">IF((F24+F26)/2=0," ",(F24+F26)/2)</f>
        <v xml:space="preserve"> </v>
      </c>
      <c r="K25" s="81" t="str">
        <f>IF((G24+G26)/2=0," ",(G24+G26)/2)</f>
        <v xml:space="preserve"> </v>
      </c>
      <c r="L25" s="77">
        <f t="shared" ref="L25" si="41">IF(((E24+E26)/2+(D24+D26)/2+(F24+F26)/2+(G24+G26)/2/2)*C25=0," ",((E24+E26)/2+(D24+D26)/2+(F24+F26)/2+(G24+G26)/2)*C25)</f>
        <v>20</v>
      </c>
      <c r="M25" s="77">
        <f>IF(H25=" "," ",C25*H25)</f>
        <v>20</v>
      </c>
      <c r="N25" s="77" t="str">
        <f>IF(I25=" "," ",C25*I25)</f>
        <v xml:space="preserve"> </v>
      </c>
      <c r="O25" s="77" t="str">
        <f t="shared" ref="O25" si="42">IF(J25=" "," ",C25*J25)</f>
        <v xml:space="preserve"> </v>
      </c>
      <c r="P25" s="77" t="str">
        <f>IF(K25=" "," ",C25*K25)</f>
        <v xml:space="preserve"> </v>
      </c>
      <c r="Q25" s="85"/>
      <c r="R25" s="79">
        <f t="shared" ref="R25" si="43">IF((Q24+Q26)/2=0," ",(Q24+Q26)/2)</f>
        <v>0.1</v>
      </c>
      <c r="S25" s="89">
        <f>IF(R25=" "," ",R25*C25)</f>
        <v>2.5</v>
      </c>
      <c r="T25" s="89">
        <v>3</v>
      </c>
      <c r="U25" s="98"/>
      <c r="V25" s="76"/>
      <c r="W25" s="76"/>
      <c r="X25" s="72"/>
      <c r="Y25" s="145">
        <v>17</v>
      </c>
      <c r="Z25" s="129"/>
      <c r="AA25" s="74"/>
    </row>
    <row r="26" spans="1:27" s="14" customFormat="1" ht="6.4" customHeight="1">
      <c r="A26" s="76">
        <v>2</v>
      </c>
      <c r="B26" s="96" t="s">
        <v>63</v>
      </c>
      <c r="C26" s="76"/>
      <c r="D26" s="84">
        <v>1.4</v>
      </c>
      <c r="E26" s="100"/>
      <c r="F26" s="86"/>
      <c r="G26" s="88"/>
      <c r="H26" s="81"/>
      <c r="I26" s="97"/>
      <c r="J26" s="81"/>
      <c r="K26" s="81"/>
      <c r="L26" s="78"/>
      <c r="M26" s="78"/>
      <c r="N26" s="78"/>
      <c r="O26" s="78"/>
      <c r="P26" s="78"/>
      <c r="Q26" s="84"/>
      <c r="R26" s="80"/>
      <c r="S26" s="90"/>
      <c r="T26" s="90"/>
      <c r="U26" s="99"/>
      <c r="V26" s="76"/>
      <c r="W26" s="76"/>
      <c r="X26" s="73"/>
      <c r="Y26" s="76"/>
      <c r="Z26" s="130"/>
      <c r="AA26" s="75"/>
    </row>
    <row r="27" spans="1:27" s="14" customFormat="1" ht="6.4" customHeight="1">
      <c r="A27" s="76"/>
      <c r="B27" s="96"/>
      <c r="C27" s="76">
        <f t="shared" si="1"/>
        <v>25</v>
      </c>
      <c r="D27" s="85"/>
      <c r="E27" s="100"/>
      <c r="F27" s="87"/>
      <c r="G27" s="88"/>
      <c r="H27" s="81">
        <f>IF((D26+D28)/2=0," ",(D26+D28)/2)</f>
        <v>0.7</v>
      </c>
      <c r="I27" s="97" t="str">
        <f>IF((E26+E28)/2=0," ",(E26+E28)/2)</f>
        <v xml:space="preserve"> </v>
      </c>
      <c r="J27" s="81">
        <f t="shared" ref="J27" si="44">IF((F26+F28)/2=0," ",(F26+F28)/2)</f>
        <v>0.6</v>
      </c>
      <c r="K27" s="81" t="str">
        <f>IF((G26+G28)/2=0," ",(G26+G28)/2)</f>
        <v xml:space="preserve"> </v>
      </c>
      <c r="L27" s="77">
        <f t="shared" ref="L27" si="45">IF(((E26+E28)/2+(D26+D28)/2+(F26+F28)/2+(G26+G28)/2/2)*C27=0," ",((E26+E28)/2+(D26+D28)/2+(F26+F28)/2+(G26+G28)/2)*C27)</f>
        <v>32.499999999999993</v>
      </c>
      <c r="M27" s="77">
        <f>IF(H27=" "," ",C27*H27)</f>
        <v>17.5</v>
      </c>
      <c r="N27" s="77" t="str">
        <f>IF(I27=" "," ",C27*I27)</f>
        <v xml:space="preserve"> </v>
      </c>
      <c r="O27" s="77">
        <f t="shared" ref="O27" si="46">IF(J27=" "," ",C27*J27)</f>
        <v>15</v>
      </c>
      <c r="P27" s="77" t="str">
        <f>IF(K27=" "," ",C27*K27)</f>
        <v xml:space="preserve"> </v>
      </c>
      <c r="Q27" s="85"/>
      <c r="R27" s="79" t="str">
        <f t="shared" ref="R27" si="47">IF((Q26+Q28)/2=0," ",(Q26+Q28)/2)</f>
        <v xml:space="preserve"> </v>
      </c>
      <c r="S27" s="89" t="str">
        <f>IF(R27=" "," ",R27*C27)</f>
        <v xml:space="preserve"> </v>
      </c>
      <c r="T27" s="89"/>
      <c r="U27" s="98"/>
      <c r="V27" s="76"/>
      <c r="W27" s="76"/>
      <c r="X27" s="72"/>
      <c r="Y27" s="145">
        <v>15</v>
      </c>
      <c r="Z27" s="129"/>
      <c r="AA27" s="74">
        <v>15</v>
      </c>
    </row>
    <row r="28" spans="1:27" s="14" customFormat="1" ht="6.4" customHeight="1">
      <c r="A28" s="76">
        <v>2</v>
      </c>
      <c r="B28" s="96" t="s">
        <v>59</v>
      </c>
      <c r="C28" s="76"/>
      <c r="D28" s="84"/>
      <c r="E28" s="100"/>
      <c r="F28" s="86">
        <v>1.2</v>
      </c>
      <c r="G28" s="88"/>
      <c r="H28" s="81"/>
      <c r="I28" s="97"/>
      <c r="J28" s="81"/>
      <c r="K28" s="81"/>
      <c r="L28" s="78"/>
      <c r="M28" s="78"/>
      <c r="N28" s="78"/>
      <c r="O28" s="78"/>
      <c r="P28" s="78"/>
      <c r="Q28" s="84"/>
      <c r="R28" s="80"/>
      <c r="S28" s="90"/>
      <c r="T28" s="90"/>
      <c r="U28" s="99"/>
      <c r="V28" s="76"/>
      <c r="W28" s="76"/>
      <c r="X28" s="73"/>
      <c r="Y28" s="76"/>
      <c r="Z28" s="130"/>
      <c r="AA28" s="75"/>
    </row>
    <row r="29" spans="1:27" s="14" customFormat="1" ht="6.4" customHeight="1">
      <c r="A29" s="76"/>
      <c r="B29" s="96"/>
      <c r="C29" s="76">
        <f t="shared" si="1"/>
        <v>25</v>
      </c>
      <c r="D29" s="85"/>
      <c r="E29" s="100"/>
      <c r="F29" s="87"/>
      <c r="G29" s="88"/>
      <c r="H29" s="81" t="str">
        <f>IF((D28+D30)/2=0," ",(D28+D30)/2)</f>
        <v xml:space="preserve"> </v>
      </c>
      <c r="I29" s="97" t="str">
        <f>IF((E28+E30)/2=0," ",(E28+E30)/2)</f>
        <v xml:space="preserve"> </v>
      </c>
      <c r="J29" s="81">
        <f t="shared" ref="J29" si="48">IF((F28+F30)/2=0," ",(F28+F30)/2)</f>
        <v>1.85</v>
      </c>
      <c r="K29" s="81" t="str">
        <f>IF((G28+G30)/2=0," ",(G28+G30)/2)</f>
        <v xml:space="preserve"> </v>
      </c>
      <c r="L29" s="77">
        <f t="shared" ref="L29" si="49">IF(((E28+E30)/2+(D28+D30)/2+(F28+F30)/2+(G28+G30)/2/2)*C29=0," ",((E28+E30)/2+(D28+D30)/2+(F28+F30)/2+(G28+G30)/2)*C29)</f>
        <v>46.25</v>
      </c>
      <c r="M29" s="77" t="str">
        <f>IF(H29=" "," ",C29*H29)</f>
        <v xml:space="preserve"> </v>
      </c>
      <c r="N29" s="77" t="str">
        <f>IF(I29=" "," ",C29*I29)</f>
        <v xml:space="preserve"> </v>
      </c>
      <c r="O29" s="77">
        <f t="shared" ref="O29" si="50">IF(J29=" "," ",C29*J29)</f>
        <v>46.25</v>
      </c>
      <c r="P29" s="77" t="str">
        <f>IF(K29=" "," ",C29*K29)</f>
        <v xml:space="preserve"> </v>
      </c>
      <c r="Q29" s="85"/>
      <c r="R29" s="79" t="str">
        <f t="shared" si="0"/>
        <v xml:space="preserve"> </v>
      </c>
      <c r="S29" s="89" t="str">
        <f>IF(R29=" "," ",R29*C29)</f>
        <v xml:space="preserve"> </v>
      </c>
      <c r="T29" s="89"/>
      <c r="U29" s="98"/>
      <c r="V29" s="76"/>
      <c r="W29" s="76"/>
      <c r="X29" s="72"/>
      <c r="Y29" s="145"/>
      <c r="Z29" s="129"/>
      <c r="AA29" s="74">
        <v>46</v>
      </c>
    </row>
    <row r="30" spans="1:27" s="14" customFormat="1" ht="6.4" customHeight="1">
      <c r="A30" s="76">
        <v>2</v>
      </c>
      <c r="B30" s="96" t="s">
        <v>77</v>
      </c>
      <c r="C30" s="76"/>
      <c r="D30" s="84"/>
      <c r="E30" s="84"/>
      <c r="F30" s="86">
        <v>2.5</v>
      </c>
      <c r="G30" s="88"/>
      <c r="H30" s="81"/>
      <c r="I30" s="97"/>
      <c r="J30" s="81"/>
      <c r="K30" s="81"/>
      <c r="L30" s="78"/>
      <c r="M30" s="78"/>
      <c r="N30" s="78"/>
      <c r="O30" s="78"/>
      <c r="P30" s="78"/>
      <c r="Q30" s="84"/>
      <c r="R30" s="80"/>
      <c r="S30" s="90"/>
      <c r="T30" s="90"/>
      <c r="U30" s="99"/>
      <c r="V30" s="76"/>
      <c r="W30" s="76"/>
      <c r="X30" s="73"/>
      <c r="Y30" s="76"/>
      <c r="Z30" s="130"/>
      <c r="AA30" s="75"/>
    </row>
    <row r="31" spans="1:27" s="14" customFormat="1" ht="6.4" customHeight="1">
      <c r="A31" s="76"/>
      <c r="B31" s="96"/>
      <c r="C31" s="96">
        <f>(A32-A30)*100+(B32-B30)</f>
        <v>25</v>
      </c>
      <c r="D31" s="85"/>
      <c r="E31" s="85"/>
      <c r="F31" s="87"/>
      <c r="G31" s="88"/>
      <c r="H31" s="81" t="str">
        <f>IF((D30+D32)/2=0," ",(D30+D32)/2)</f>
        <v xml:space="preserve"> </v>
      </c>
      <c r="I31" s="97" t="str">
        <f>IF((E30+E32)/2=0," ",(E30+E32)/2)</f>
        <v xml:space="preserve"> </v>
      </c>
      <c r="J31" s="81">
        <f t="shared" ref="J31" si="51">IF((F30+F32)/2=0," ",(F30+F32)/2)</f>
        <v>1.25</v>
      </c>
      <c r="K31" s="81" t="str">
        <f>IF((G30+G32)/2=0," ",(G30+G32)/2)</f>
        <v xml:space="preserve"> </v>
      </c>
      <c r="L31" s="77">
        <f t="shared" ref="L31" si="52">IF(((E30+E32)/2+(D30+D32)/2+(F30+F32)/2+(G30+G32)/2/2)*C31=0," ",((E30+E32)/2+(D30+D32)/2+(F30+F32)/2+(G30+G32)/2)*C31)</f>
        <v>31.25</v>
      </c>
      <c r="M31" s="77" t="str">
        <f>IF(H31=" "," ",C31*H31)</f>
        <v xml:space="preserve"> </v>
      </c>
      <c r="N31" s="77" t="str">
        <f>IF(I31=" "," ",C31*I31)</f>
        <v xml:space="preserve"> </v>
      </c>
      <c r="O31" s="77">
        <f t="shared" ref="O31" si="53">IF(J31=" "," ",C31*J31)</f>
        <v>31.25</v>
      </c>
      <c r="P31" s="77" t="str">
        <f>IF(K31=" "," ",C31*K31)</f>
        <v xml:space="preserve"> </v>
      </c>
      <c r="Q31" s="85"/>
      <c r="R31" s="79">
        <f t="shared" si="0"/>
        <v>0.1</v>
      </c>
      <c r="S31" s="89">
        <f>IF(R31=" "," ",R31*C31)</f>
        <v>2.5</v>
      </c>
      <c r="T31" s="89">
        <v>3</v>
      </c>
      <c r="U31" s="98"/>
      <c r="V31" s="76"/>
      <c r="W31" s="76"/>
      <c r="X31" s="72"/>
      <c r="Y31" s="145"/>
      <c r="Z31" s="129"/>
      <c r="AA31" s="74">
        <v>31</v>
      </c>
    </row>
    <row r="32" spans="1:27" s="14" customFormat="1" ht="6.4" customHeight="1">
      <c r="A32" s="76">
        <v>2</v>
      </c>
      <c r="B32" s="96" t="s">
        <v>78</v>
      </c>
      <c r="C32" s="76"/>
      <c r="D32" s="84"/>
      <c r="E32" s="84"/>
      <c r="F32" s="86"/>
      <c r="G32" s="88"/>
      <c r="H32" s="81"/>
      <c r="I32" s="97"/>
      <c r="J32" s="81"/>
      <c r="K32" s="81"/>
      <c r="L32" s="78"/>
      <c r="M32" s="78"/>
      <c r="N32" s="78"/>
      <c r="O32" s="78"/>
      <c r="P32" s="78"/>
      <c r="Q32" s="84">
        <v>0.2</v>
      </c>
      <c r="R32" s="80"/>
      <c r="S32" s="90"/>
      <c r="T32" s="90"/>
      <c r="U32" s="99"/>
      <c r="V32" s="76"/>
      <c r="W32" s="76"/>
      <c r="X32" s="73"/>
      <c r="Y32" s="76"/>
      <c r="Z32" s="130"/>
      <c r="AA32" s="75"/>
    </row>
    <row r="33" spans="1:27" s="14" customFormat="1" ht="6.4" customHeight="1">
      <c r="A33" s="76"/>
      <c r="B33" s="96"/>
      <c r="C33" s="96">
        <f t="shared" ref="C33" si="54">(A34-A32)*100+(B34-B32)</f>
        <v>25</v>
      </c>
      <c r="D33" s="85"/>
      <c r="E33" s="85"/>
      <c r="F33" s="87"/>
      <c r="G33" s="88"/>
      <c r="H33" s="81">
        <f>IF((D32+D34)/2=0," ",(D32+D34)/2)</f>
        <v>0.1</v>
      </c>
      <c r="I33" s="97" t="str">
        <f>IF((E32+E34)/2=0," ",(E32+E34)/2)</f>
        <v xml:space="preserve"> </v>
      </c>
      <c r="J33" s="81" t="str">
        <f t="shared" ref="J33" si="55">IF((F32+F34)/2=0," ",(F32+F34)/2)</f>
        <v xml:space="preserve"> </v>
      </c>
      <c r="K33" s="81" t="str">
        <f>IF((G32+G34)/2=0," ",(G32+G34)/2)</f>
        <v xml:space="preserve"> </v>
      </c>
      <c r="L33" s="77">
        <f t="shared" ref="L33" si="56">IF(((E32+E34)/2+(D32+D34)/2+(F32+F34)/2+(G32+G34)/2/2)*C33=0," ",((E32+E34)/2+(D32+D34)/2+(F32+F34)/2+(G32+G34)/2)*C33)</f>
        <v>2.5</v>
      </c>
      <c r="M33" s="77">
        <f t="shared" ref="M33" si="57">IF(H33=" "," ",C33*H33)</f>
        <v>2.5</v>
      </c>
      <c r="N33" s="77" t="str">
        <f>IF(I33=" "," ",C33*I33)</f>
        <v xml:space="preserve"> </v>
      </c>
      <c r="O33" s="77" t="str">
        <f t="shared" ref="O33" si="58">IF(J33=" "," ",C33*J33)</f>
        <v xml:space="preserve"> </v>
      </c>
      <c r="P33" s="77" t="str">
        <f>IF(K33=" "," ",C33*K33)</f>
        <v xml:space="preserve"> </v>
      </c>
      <c r="Q33" s="85"/>
      <c r="R33" s="79">
        <f t="shared" si="0"/>
        <v>0.1</v>
      </c>
      <c r="S33" s="89">
        <f>IF(R33=" "," ",R33*C33)</f>
        <v>2.5</v>
      </c>
      <c r="T33" s="89">
        <v>3</v>
      </c>
      <c r="U33" s="98"/>
      <c r="V33" s="76"/>
      <c r="W33" s="76"/>
      <c r="X33" s="72"/>
      <c r="Y33" s="145"/>
      <c r="Z33" s="129"/>
      <c r="AA33" s="74"/>
    </row>
    <row r="34" spans="1:27" s="14" customFormat="1" ht="6.4" customHeight="1">
      <c r="A34" s="76">
        <v>3</v>
      </c>
      <c r="B34" s="96" t="s">
        <v>63</v>
      </c>
      <c r="C34" s="76"/>
      <c r="D34" s="84">
        <v>0.2</v>
      </c>
      <c r="E34" s="84"/>
      <c r="F34" s="86"/>
      <c r="G34" s="88"/>
      <c r="H34" s="81"/>
      <c r="I34" s="97"/>
      <c r="J34" s="81"/>
      <c r="K34" s="81"/>
      <c r="L34" s="78"/>
      <c r="M34" s="78"/>
      <c r="N34" s="78"/>
      <c r="O34" s="78"/>
      <c r="P34" s="78"/>
      <c r="Q34" s="84"/>
      <c r="R34" s="80"/>
      <c r="S34" s="90"/>
      <c r="T34" s="90"/>
      <c r="U34" s="99"/>
      <c r="V34" s="76"/>
      <c r="W34" s="76"/>
      <c r="X34" s="73"/>
      <c r="Y34" s="76"/>
      <c r="Z34" s="130"/>
      <c r="AA34" s="75"/>
    </row>
    <row r="35" spans="1:27" s="14" customFormat="1" ht="6.4" customHeight="1">
      <c r="A35" s="76"/>
      <c r="B35" s="96"/>
      <c r="C35" s="96">
        <f t="shared" ref="C35:C37" si="59">(A36-A34)*100+(B36-B34)</f>
        <v>25</v>
      </c>
      <c r="D35" s="85"/>
      <c r="E35" s="85"/>
      <c r="F35" s="87"/>
      <c r="G35" s="88"/>
      <c r="H35" s="81">
        <f>IF((D34+D36)/2=0," ",(D34+D36)/2)</f>
        <v>0.79999999999999993</v>
      </c>
      <c r="I35" s="97" t="str">
        <f>IF((E34+E36)/2=0," ",(E34+E36)/2)</f>
        <v xml:space="preserve"> </v>
      </c>
      <c r="J35" s="81" t="str">
        <f t="shared" ref="J35" si="60">IF((F34+F36)/2=0," ",(F34+F36)/2)</f>
        <v xml:space="preserve"> </v>
      </c>
      <c r="K35" s="81" t="str">
        <f>IF((G34+G36)/2=0," ",(G34+G36)/2)</f>
        <v xml:space="preserve"> </v>
      </c>
      <c r="L35" s="77">
        <f t="shared" ref="L35" si="61">IF(((E34+E36)/2+(D34+D36)/2+(F34+F36)/2+(G34+G36)/2/2)*C35=0," ",((E34+E36)/2+(D34+D36)/2+(F34+F36)/2+(G34+G36)/2)*C35)</f>
        <v>20</v>
      </c>
      <c r="M35" s="77">
        <f t="shared" ref="M35" si="62">IF(H35=" "," ",C35*H35)</f>
        <v>20</v>
      </c>
      <c r="N35" s="77" t="str">
        <f>IF(I35=" "," ",C35*I35)</f>
        <v xml:space="preserve"> </v>
      </c>
      <c r="O35" s="77" t="str">
        <f t="shared" ref="O35" si="63">IF(J35=" "," ",C35*J35)</f>
        <v xml:space="preserve"> </v>
      </c>
      <c r="P35" s="77" t="str">
        <f>IF(K35=" "," ",C35*K35)</f>
        <v xml:space="preserve"> </v>
      </c>
      <c r="Q35" s="85"/>
      <c r="R35" s="79" t="str">
        <f t="shared" si="0"/>
        <v xml:space="preserve"> </v>
      </c>
      <c r="S35" s="89" t="str">
        <f>IF(R35=" "," ",R35*C35)</f>
        <v xml:space="preserve"> </v>
      </c>
      <c r="T35" s="89"/>
      <c r="U35" s="98"/>
      <c r="V35" s="76"/>
      <c r="W35" s="76"/>
      <c r="X35" s="72"/>
      <c r="Y35" s="145">
        <v>20</v>
      </c>
      <c r="Z35" s="129"/>
      <c r="AA35" s="74"/>
    </row>
    <row r="36" spans="1:27" s="14" customFormat="1" ht="6.4" customHeight="1">
      <c r="A36" s="76">
        <v>3</v>
      </c>
      <c r="B36" s="96" t="s">
        <v>59</v>
      </c>
      <c r="C36" s="76"/>
      <c r="D36" s="84">
        <v>1.4</v>
      </c>
      <c r="E36" s="84"/>
      <c r="F36" s="86"/>
      <c r="G36" s="88"/>
      <c r="H36" s="81"/>
      <c r="I36" s="97"/>
      <c r="J36" s="81"/>
      <c r="K36" s="81"/>
      <c r="L36" s="78"/>
      <c r="M36" s="78"/>
      <c r="N36" s="78"/>
      <c r="O36" s="78"/>
      <c r="P36" s="78"/>
      <c r="Q36" s="84"/>
      <c r="R36" s="80"/>
      <c r="S36" s="90"/>
      <c r="T36" s="90"/>
      <c r="U36" s="99"/>
      <c r="V36" s="76"/>
      <c r="W36" s="76"/>
      <c r="X36" s="73"/>
      <c r="Y36" s="76"/>
      <c r="Z36" s="130"/>
      <c r="AA36" s="75"/>
    </row>
    <row r="37" spans="1:27" s="14" customFormat="1" ht="6.4" customHeight="1">
      <c r="A37" s="76"/>
      <c r="B37" s="96"/>
      <c r="C37" s="96">
        <f t="shared" si="59"/>
        <v>25</v>
      </c>
      <c r="D37" s="85"/>
      <c r="E37" s="85"/>
      <c r="F37" s="87"/>
      <c r="G37" s="88"/>
      <c r="H37" s="81">
        <f>IF((D36+D38)/2=0," ",(D36+D38)/2)</f>
        <v>1.9</v>
      </c>
      <c r="I37" s="97" t="str">
        <f>IF((E36+E38)/2=0," ",(E36+E38)/2)</f>
        <v xml:space="preserve"> </v>
      </c>
      <c r="J37" s="81" t="str">
        <f t="shared" ref="J37" si="64">IF((F36+F38)/2=0," ",(F36+F38)/2)</f>
        <v xml:space="preserve"> </v>
      </c>
      <c r="K37" s="81" t="str">
        <f>IF((G36+G38)/2=0," ",(G36+G38)/2)</f>
        <v xml:space="preserve"> </v>
      </c>
      <c r="L37" s="77">
        <f t="shared" ref="L37" si="65">IF(((E36+E38)/2+(D36+D38)/2+(F36+F38)/2+(G36+G38)/2/2)*C37=0," ",((E36+E38)/2+(D36+D38)/2+(F36+F38)/2+(G36+G38)/2)*C37)</f>
        <v>47.5</v>
      </c>
      <c r="M37" s="77">
        <f>IF(H37=" "," ",C37*H37)</f>
        <v>47.5</v>
      </c>
      <c r="N37" s="77" t="str">
        <f>IF(I37=" "," ",C37*I37)</f>
        <v xml:space="preserve"> </v>
      </c>
      <c r="O37" s="77" t="str">
        <f t="shared" ref="O37" si="66">IF(J37=" "," ",C37*J37)</f>
        <v xml:space="preserve"> </v>
      </c>
      <c r="P37" s="77" t="str">
        <f>IF(K37=" "," ",C37*K37)</f>
        <v xml:space="preserve"> </v>
      </c>
      <c r="Q37" s="85"/>
      <c r="R37" s="79" t="str">
        <f t="shared" si="0"/>
        <v xml:space="preserve"> </v>
      </c>
      <c r="S37" s="89" t="str">
        <f>IF(R37=" "," ",R37*C37)</f>
        <v xml:space="preserve"> </v>
      </c>
      <c r="T37" s="89"/>
      <c r="U37" s="98"/>
      <c r="V37" s="76"/>
      <c r="W37" s="76"/>
      <c r="X37" s="72"/>
      <c r="Y37" s="145">
        <v>48</v>
      </c>
      <c r="Z37" s="129"/>
      <c r="AA37" s="74"/>
    </row>
    <row r="38" spans="1:27" s="14" customFormat="1" ht="6.4" customHeight="1">
      <c r="A38" s="76">
        <v>3</v>
      </c>
      <c r="B38" s="82" t="s">
        <v>77</v>
      </c>
      <c r="C38" s="76"/>
      <c r="D38" s="84">
        <v>2.4</v>
      </c>
      <c r="E38" s="84"/>
      <c r="F38" s="86"/>
      <c r="G38" s="88"/>
      <c r="H38" s="81"/>
      <c r="I38" s="97"/>
      <c r="J38" s="81"/>
      <c r="K38" s="81"/>
      <c r="L38" s="78"/>
      <c r="M38" s="78"/>
      <c r="N38" s="78"/>
      <c r="O38" s="78"/>
      <c r="P38" s="78"/>
      <c r="Q38" s="84"/>
      <c r="R38" s="80"/>
      <c r="S38" s="90"/>
      <c r="T38" s="90"/>
      <c r="U38" s="99"/>
      <c r="V38" s="76"/>
      <c r="W38" s="76"/>
      <c r="X38" s="73"/>
      <c r="Y38" s="76"/>
      <c r="Z38" s="130"/>
      <c r="AA38" s="75"/>
    </row>
    <row r="39" spans="1:27" s="14" customFormat="1" ht="6.4" customHeight="1">
      <c r="A39" s="76"/>
      <c r="B39" s="83"/>
      <c r="C39" s="96">
        <f>(A40-A38)*100+(B40-B38)</f>
        <v>25</v>
      </c>
      <c r="D39" s="85"/>
      <c r="E39" s="85"/>
      <c r="F39" s="87"/>
      <c r="G39" s="88"/>
      <c r="H39" s="81">
        <f>IF((D38+D40)/2=0," ",(D38+D40)/2)</f>
        <v>2.7</v>
      </c>
      <c r="I39" s="97" t="str">
        <f>IF((E38+E40)/2=0," ",(E38+E40)/2)</f>
        <v xml:space="preserve"> </v>
      </c>
      <c r="J39" s="81" t="str">
        <f t="shared" ref="J39" si="67">IF((F38+F40)/2=0," ",(F38+F40)/2)</f>
        <v xml:space="preserve"> </v>
      </c>
      <c r="K39" s="81" t="str">
        <f>IF((G38+G40)/2=0," ",(G38+G40)/2)</f>
        <v xml:space="preserve"> </v>
      </c>
      <c r="L39" s="77">
        <f t="shared" ref="L39" si="68">IF(((E38+E40)/2+(D38+D40)/2+(F38+F40)/2+(G38+G40)/2/2)*C39=0," ",((E38+E40)/2+(D38+D40)/2+(F38+F40)/2+(G38+G40)/2)*C39)</f>
        <v>67.5</v>
      </c>
      <c r="M39" s="77">
        <f>IF(H39=" "," ",C39*H39)</f>
        <v>67.5</v>
      </c>
      <c r="N39" s="77" t="str">
        <f>IF(I39=" "," ",C39*I39)</f>
        <v xml:space="preserve"> </v>
      </c>
      <c r="O39" s="77" t="str">
        <f t="shared" ref="O39" si="69">IF(J39=" "," ",C39*J39)</f>
        <v xml:space="preserve"> </v>
      </c>
      <c r="P39" s="77" t="str">
        <f>IF(K39=" "," ",C39*K39)</f>
        <v xml:space="preserve"> </v>
      </c>
      <c r="Q39" s="85"/>
      <c r="R39" s="79" t="str">
        <f>IF((Q38+Q40)/2=0," ",(Q38+Q40)/2)</f>
        <v xml:space="preserve"> </v>
      </c>
      <c r="S39" s="89" t="str">
        <f>IF(R39=" "," ",R39*C39)</f>
        <v xml:space="preserve"> </v>
      </c>
      <c r="T39" s="89"/>
      <c r="U39" s="98"/>
      <c r="V39" s="76"/>
      <c r="W39" s="76"/>
      <c r="X39" s="72"/>
      <c r="Y39" s="72">
        <v>68</v>
      </c>
      <c r="Z39" s="129"/>
      <c r="AA39" s="74"/>
    </row>
    <row r="40" spans="1:27" s="14" customFormat="1" ht="6.4" customHeight="1">
      <c r="A40" s="76">
        <v>3</v>
      </c>
      <c r="B40" s="82" t="s">
        <v>78</v>
      </c>
      <c r="C40" s="76"/>
      <c r="D40" s="84">
        <v>3</v>
      </c>
      <c r="E40" s="84"/>
      <c r="F40" s="86"/>
      <c r="G40" s="88"/>
      <c r="H40" s="81"/>
      <c r="I40" s="97"/>
      <c r="J40" s="81"/>
      <c r="K40" s="81"/>
      <c r="L40" s="78"/>
      <c r="M40" s="78"/>
      <c r="N40" s="78"/>
      <c r="O40" s="78"/>
      <c r="P40" s="78"/>
      <c r="Q40" s="84"/>
      <c r="R40" s="80"/>
      <c r="S40" s="90"/>
      <c r="T40" s="90"/>
      <c r="U40" s="99"/>
      <c r="V40" s="76"/>
      <c r="W40" s="76"/>
      <c r="X40" s="73"/>
      <c r="Y40" s="73"/>
      <c r="Z40" s="130"/>
      <c r="AA40" s="75"/>
    </row>
    <row r="41" spans="1:27" s="14" customFormat="1" ht="6.4" customHeight="1">
      <c r="A41" s="76"/>
      <c r="B41" s="83"/>
      <c r="C41" s="96">
        <f t="shared" ref="C41" si="70">(A42-A40)*100+(B42-B40)</f>
        <v>25</v>
      </c>
      <c r="D41" s="85"/>
      <c r="E41" s="85"/>
      <c r="F41" s="87"/>
      <c r="G41" s="88"/>
      <c r="H41" s="81">
        <f>IF((D40+D42)/2=0," ",(D40+D42)/2)</f>
        <v>1.6</v>
      </c>
      <c r="I41" s="97" t="str">
        <f>IF((E40+E42)/2=0," ",(E40+E42)/2)</f>
        <v xml:space="preserve"> </v>
      </c>
      <c r="J41" s="81" t="str">
        <f t="shared" ref="J41" si="71">IF((F40+F42)/2=0," ",(F40+F42)/2)</f>
        <v xml:space="preserve"> </v>
      </c>
      <c r="K41" s="81" t="str">
        <f>IF((G40+G42)/2=0," ",(G40+G42)/2)</f>
        <v xml:space="preserve"> </v>
      </c>
      <c r="L41" s="77">
        <f t="shared" ref="L41" si="72">IF(((E40+E42)/2+(D40+D42)/2+(F40+F42)/2+(G40+G42)/2/2)*C41=0," ",((E40+E42)/2+(D40+D42)/2+(F40+F42)/2+(G40+G42)/2)*C41)</f>
        <v>40</v>
      </c>
      <c r="M41" s="77">
        <f>IF(H41=" "," ",C41*H41)</f>
        <v>40</v>
      </c>
      <c r="N41" s="77" t="str">
        <f>IF(I41=" "," ",C41*I41)</f>
        <v xml:space="preserve"> </v>
      </c>
      <c r="O41" s="77" t="str">
        <f t="shared" ref="O41" si="73">IF(J41=" "," ",C41*J41)</f>
        <v xml:space="preserve"> </v>
      </c>
      <c r="P41" s="77" t="str">
        <f>IF(K41=" "," ",C41*K41)</f>
        <v xml:space="preserve"> </v>
      </c>
      <c r="Q41" s="85"/>
      <c r="R41" s="79">
        <f t="shared" ref="R41" si="74">IF((Q40+Q42)/2=0," ",(Q40+Q42)/2)</f>
        <v>0.1</v>
      </c>
      <c r="S41" s="89">
        <f>IF(R41=" "," ",R41*C41)</f>
        <v>2.5</v>
      </c>
      <c r="T41" s="89">
        <v>3</v>
      </c>
      <c r="U41" s="98"/>
      <c r="V41" s="76"/>
      <c r="W41" s="76"/>
      <c r="X41" s="72"/>
      <c r="Y41" s="72">
        <v>37</v>
      </c>
      <c r="Z41" s="129"/>
      <c r="AA41" s="74"/>
    </row>
    <row r="42" spans="1:27" s="14" customFormat="1" ht="6.4" customHeight="1">
      <c r="A42" s="76">
        <v>4</v>
      </c>
      <c r="B42" s="82" t="s">
        <v>63</v>
      </c>
      <c r="C42" s="76"/>
      <c r="D42" s="84">
        <v>0.2</v>
      </c>
      <c r="E42" s="84"/>
      <c r="F42" s="86"/>
      <c r="G42" s="88"/>
      <c r="H42" s="81"/>
      <c r="I42" s="97"/>
      <c r="J42" s="81"/>
      <c r="K42" s="81"/>
      <c r="L42" s="78"/>
      <c r="M42" s="78"/>
      <c r="N42" s="78"/>
      <c r="O42" s="78"/>
      <c r="P42" s="78"/>
      <c r="Q42" s="84">
        <v>0.2</v>
      </c>
      <c r="R42" s="80"/>
      <c r="S42" s="90"/>
      <c r="T42" s="90"/>
      <c r="U42" s="99"/>
      <c r="V42" s="76"/>
      <c r="W42" s="76"/>
      <c r="X42" s="73"/>
      <c r="Y42" s="73"/>
      <c r="Z42" s="130"/>
      <c r="AA42" s="75"/>
    </row>
    <row r="43" spans="1:27" s="14" customFormat="1" ht="6.4" customHeight="1">
      <c r="A43" s="76"/>
      <c r="B43" s="83"/>
      <c r="C43" s="96">
        <f t="shared" ref="C43" si="75">(A44-A42)*100+(B44-B42)</f>
        <v>25</v>
      </c>
      <c r="D43" s="85"/>
      <c r="E43" s="85"/>
      <c r="F43" s="87"/>
      <c r="G43" s="88"/>
      <c r="H43" s="81">
        <f>IF((D42+D44)/2=0," ",(D42+D44)/2)</f>
        <v>0.2</v>
      </c>
      <c r="I43" s="97" t="str">
        <f>IF((E42+E44)/2=0," ",(E42+E44)/2)</f>
        <v xml:space="preserve"> </v>
      </c>
      <c r="J43" s="81" t="str">
        <f t="shared" ref="J43" si="76">IF((F42+F44)/2=0," ",(F42+F44)/2)</f>
        <v xml:space="preserve"> </v>
      </c>
      <c r="K43" s="81" t="str">
        <f>IF((G42+G44)/2=0," ",(G42+G44)/2)</f>
        <v xml:space="preserve"> </v>
      </c>
      <c r="L43" s="77">
        <f t="shared" ref="L43" si="77">IF(((E42+E44)/2+(D42+D44)/2+(F42+F44)/2+(G42+G44)/2/2)*C43=0," ",((E42+E44)/2+(D42+D44)/2+(F42+F44)/2+(G42+G44)/2)*C43)</f>
        <v>5</v>
      </c>
      <c r="M43" s="77">
        <f>IF(H43=" "," ",C43*H43)</f>
        <v>5</v>
      </c>
      <c r="N43" s="77" t="str">
        <f>IF(I43=" "," ",C43*I43)</f>
        <v xml:space="preserve"> </v>
      </c>
      <c r="O43" s="77" t="str">
        <f t="shared" ref="O43" si="78">IF(J43=" "," ",C43*J43)</f>
        <v xml:space="preserve"> </v>
      </c>
      <c r="P43" s="77" t="str">
        <f>IF(K43=" "," ",C43*K43)</f>
        <v xml:space="preserve"> </v>
      </c>
      <c r="Q43" s="85"/>
      <c r="R43" s="79">
        <f t="shared" ref="R43" si="79">IF((Q42+Q44)/2=0," ",(Q42+Q44)/2)</f>
        <v>0.2</v>
      </c>
      <c r="S43" s="89">
        <f>IF(R43=" "," ",R43*C43)</f>
        <v>5</v>
      </c>
      <c r="T43" s="89">
        <v>5</v>
      </c>
      <c r="U43" s="98"/>
      <c r="V43" s="76"/>
      <c r="W43" s="76"/>
      <c r="X43" s="72"/>
      <c r="Y43" s="72"/>
      <c r="Z43" s="19"/>
      <c r="AA43" s="74"/>
    </row>
    <row r="44" spans="1:27" s="14" customFormat="1" ht="6.4" customHeight="1">
      <c r="A44" s="76">
        <v>4</v>
      </c>
      <c r="B44" s="82" t="s">
        <v>59</v>
      </c>
      <c r="C44" s="76"/>
      <c r="D44" s="84">
        <v>0.2</v>
      </c>
      <c r="E44" s="84"/>
      <c r="F44" s="86"/>
      <c r="G44" s="88"/>
      <c r="H44" s="81"/>
      <c r="I44" s="97"/>
      <c r="J44" s="81"/>
      <c r="K44" s="81"/>
      <c r="L44" s="78"/>
      <c r="M44" s="78"/>
      <c r="N44" s="78"/>
      <c r="O44" s="78"/>
      <c r="P44" s="78"/>
      <c r="Q44" s="84">
        <v>0.2</v>
      </c>
      <c r="R44" s="80"/>
      <c r="S44" s="90"/>
      <c r="T44" s="90"/>
      <c r="U44" s="99"/>
      <c r="V44" s="76"/>
      <c r="W44" s="76"/>
      <c r="X44" s="73"/>
      <c r="Y44" s="73"/>
      <c r="Z44" s="129"/>
      <c r="AA44" s="75"/>
    </row>
    <row r="45" spans="1:27" s="14" customFormat="1" ht="6.4" customHeight="1">
      <c r="A45" s="76"/>
      <c r="B45" s="83"/>
      <c r="C45" s="82">
        <f>(A46-A44)*100+(B46-B44)</f>
        <v>25</v>
      </c>
      <c r="D45" s="85"/>
      <c r="E45" s="85"/>
      <c r="F45" s="87"/>
      <c r="G45" s="88"/>
      <c r="H45" s="141">
        <f>IF((D44+D46)/2=0," ",(D44+D46)/2)</f>
        <v>0.2</v>
      </c>
      <c r="I45" s="143" t="str">
        <f>IF((E44+E46)/2=0," ",(E44+E46)/2)</f>
        <v xml:space="preserve"> </v>
      </c>
      <c r="J45" s="81" t="str">
        <f t="shared" ref="J45" si="80">IF((F44+F46)/2=0," ",(F44+F46)/2)</f>
        <v xml:space="preserve"> </v>
      </c>
      <c r="K45" s="141" t="str">
        <f>IF((G44+G46)/2=0," ",(G44+G46)/2)</f>
        <v xml:space="preserve"> </v>
      </c>
      <c r="L45" s="77">
        <f t="shared" ref="L45" si="81">IF(((E44+E46)/2+(D44+D46)/2+(F44+F46)/2+(G44+G46)/2/2)*C45=0," ",((E44+E46)/2+(D44+D46)/2+(F44+F46)/2+(G44+G46)/2)*C45)</f>
        <v>5</v>
      </c>
      <c r="M45" s="77">
        <f>IF(H45=" "," ",C45*H45)</f>
        <v>5</v>
      </c>
      <c r="N45" s="77" t="str">
        <f>IF(I45=" "," ",C45*I45)</f>
        <v xml:space="preserve"> </v>
      </c>
      <c r="O45" s="77" t="str">
        <f t="shared" ref="O45" si="82">IF(J45=" "," ",C45*J45)</f>
        <v xml:space="preserve"> </v>
      </c>
      <c r="P45" s="77" t="str">
        <f>IF(K45=" "," ",C45*K45)</f>
        <v xml:space="preserve"> </v>
      </c>
      <c r="Q45" s="85"/>
      <c r="R45" s="79">
        <f>IF((Q44+Q46)/2=0," ",(Q44+Q46)/2)</f>
        <v>0.1</v>
      </c>
      <c r="S45" s="89">
        <f>IF(R45=" "," ",R45*C45)</f>
        <v>2.5</v>
      </c>
      <c r="T45" s="89">
        <v>3</v>
      </c>
      <c r="U45" s="98"/>
      <c r="V45" s="98"/>
      <c r="W45" s="98"/>
      <c r="X45" s="72"/>
      <c r="Y45" s="72">
        <v>2</v>
      </c>
      <c r="Z45" s="131"/>
      <c r="AA45" s="74"/>
    </row>
    <row r="46" spans="1:27" s="14" customFormat="1" ht="6.4" customHeight="1">
      <c r="A46" s="98">
        <v>4</v>
      </c>
      <c r="B46" s="82" t="s">
        <v>77</v>
      </c>
      <c r="C46" s="83"/>
      <c r="D46" s="84">
        <v>0.2</v>
      </c>
      <c r="E46" s="84"/>
      <c r="F46" s="86"/>
      <c r="G46" s="88"/>
      <c r="H46" s="142"/>
      <c r="I46" s="144"/>
      <c r="J46" s="81"/>
      <c r="K46" s="142"/>
      <c r="L46" s="78"/>
      <c r="M46" s="78"/>
      <c r="N46" s="78"/>
      <c r="O46" s="78"/>
      <c r="P46" s="78"/>
      <c r="Q46" s="84"/>
      <c r="R46" s="80"/>
      <c r="S46" s="90"/>
      <c r="T46" s="90"/>
      <c r="U46" s="99"/>
      <c r="V46" s="99"/>
      <c r="W46" s="99"/>
      <c r="X46" s="73"/>
      <c r="Y46" s="73"/>
      <c r="Z46" s="130"/>
      <c r="AA46" s="75"/>
    </row>
    <row r="47" spans="1:27" s="14" customFormat="1" ht="6.4" customHeight="1">
      <c r="A47" s="99"/>
      <c r="B47" s="83"/>
      <c r="C47" s="82">
        <f t="shared" ref="C47" si="83">(A48-A46)*100+(B48-B46)</f>
        <v>25</v>
      </c>
      <c r="D47" s="85"/>
      <c r="E47" s="85"/>
      <c r="F47" s="87"/>
      <c r="G47" s="88"/>
      <c r="H47" s="141">
        <f>IF((D46+D48)/2=0," ",(D46+D48)/2)</f>
        <v>0.79999999999999993</v>
      </c>
      <c r="I47" s="143" t="str">
        <f>IF((E46+E48)/2=0," ",(E46+E48)/2)</f>
        <v xml:space="preserve"> </v>
      </c>
      <c r="J47" s="81" t="str">
        <f t="shared" ref="J47" si="84">IF((F46+F48)/2=0," ",(F46+F48)/2)</f>
        <v xml:space="preserve"> </v>
      </c>
      <c r="K47" s="141" t="str">
        <f>IF((G46+G48)/2=0," ",(G46+G48)/2)</f>
        <v xml:space="preserve"> </v>
      </c>
      <c r="L47" s="77">
        <f t="shared" ref="L47" si="85">IF(((E46+E48)/2+(D46+D48)/2+(F46+F48)/2+(G46+G48)/2/2)*C47=0," ",((E46+E48)/2+(D46+D48)/2+(F46+F48)/2+(G46+G48)/2)*C47)</f>
        <v>20</v>
      </c>
      <c r="M47" s="77">
        <f>IF(H47=" "," ",C47*H47)</f>
        <v>20</v>
      </c>
      <c r="N47" s="77" t="str">
        <f>IF(I47=" "," ",C47*I47)</f>
        <v xml:space="preserve"> </v>
      </c>
      <c r="O47" s="77" t="str">
        <f t="shared" ref="O47" si="86">IF(J47=" "," ",C47*J47)</f>
        <v xml:space="preserve"> </v>
      </c>
      <c r="P47" s="77" t="str">
        <f>IF(K47=" "," ",C47*K47)</f>
        <v xml:space="preserve"> </v>
      </c>
      <c r="Q47" s="85"/>
      <c r="R47" s="79" t="str">
        <f t="shared" ref="R47" si="87">IF((Q46+Q48)/2=0," ",(Q46+Q48)/2)</f>
        <v xml:space="preserve"> </v>
      </c>
      <c r="S47" s="89" t="str">
        <f>IF(R47=" "," ",R47*C47)</f>
        <v xml:space="preserve"> </v>
      </c>
      <c r="T47" s="89"/>
      <c r="U47" s="98"/>
      <c r="V47" s="98"/>
      <c r="W47" s="98"/>
      <c r="X47" s="72"/>
      <c r="Y47" s="72">
        <v>20</v>
      </c>
      <c r="Z47" s="129"/>
      <c r="AA47" s="74"/>
    </row>
    <row r="48" spans="1:27" s="14" customFormat="1" ht="6.4" customHeight="1">
      <c r="A48" s="76">
        <v>4</v>
      </c>
      <c r="B48" s="82" t="s">
        <v>78</v>
      </c>
      <c r="C48" s="83"/>
      <c r="D48" s="84">
        <v>1.4</v>
      </c>
      <c r="E48" s="84"/>
      <c r="F48" s="86"/>
      <c r="G48" s="88"/>
      <c r="H48" s="142"/>
      <c r="I48" s="144"/>
      <c r="J48" s="81"/>
      <c r="K48" s="142"/>
      <c r="L48" s="78"/>
      <c r="M48" s="78"/>
      <c r="N48" s="78"/>
      <c r="O48" s="78"/>
      <c r="P48" s="78"/>
      <c r="Q48" s="84"/>
      <c r="R48" s="80"/>
      <c r="S48" s="90"/>
      <c r="T48" s="90"/>
      <c r="U48" s="99"/>
      <c r="V48" s="99"/>
      <c r="W48" s="99"/>
      <c r="X48" s="73"/>
      <c r="Y48" s="73"/>
      <c r="Z48" s="130"/>
      <c r="AA48" s="75"/>
    </row>
    <row r="49" spans="1:27" s="14" customFormat="1" ht="6.4" customHeight="1">
      <c r="A49" s="76"/>
      <c r="B49" s="83"/>
      <c r="C49" s="96">
        <f t="shared" ref="C49" si="88">(A50-A48)*100+(B50-B48)</f>
        <v>25</v>
      </c>
      <c r="D49" s="85"/>
      <c r="E49" s="85"/>
      <c r="F49" s="87"/>
      <c r="G49" s="88"/>
      <c r="H49" s="81">
        <f>IF((D48+D50)/2=0," ",(D48+D50)/2)</f>
        <v>1.2</v>
      </c>
      <c r="I49" s="97" t="str">
        <f>IF((E48+E50)/2=0," ",(E48+E50)/2)</f>
        <v xml:space="preserve"> </v>
      </c>
      <c r="J49" s="81" t="str">
        <f t="shared" ref="J49" si="89">IF((F48+F50)/2=0," ",(F48+F50)/2)</f>
        <v xml:space="preserve"> </v>
      </c>
      <c r="K49" s="81" t="str">
        <f>IF((G48+G50)/2=0," ",(G48+G50)/2)</f>
        <v xml:space="preserve"> </v>
      </c>
      <c r="L49" s="77">
        <f t="shared" ref="L49" si="90">IF(((E48+E50)/2+(D48+D50)/2+(F48+F50)/2+(G48+G50)/2/2)*C49=0," ",((E48+E50)/2+(D48+D50)/2+(F48+F50)/2+(G48+G50)/2)*C49)</f>
        <v>30</v>
      </c>
      <c r="M49" s="77">
        <f>IF(H49=" "," ",C49*H49)</f>
        <v>30</v>
      </c>
      <c r="N49" s="77" t="str">
        <f>IF(I49=" "," ",C49*I49)</f>
        <v xml:space="preserve"> </v>
      </c>
      <c r="O49" s="77" t="str">
        <f t="shared" ref="O49" si="91">IF(J49=" "," ",C49*J49)</f>
        <v xml:space="preserve"> </v>
      </c>
      <c r="P49" s="77" t="str">
        <f>IF(K49=" "," ",C49*K49)</f>
        <v xml:space="preserve"> </v>
      </c>
      <c r="Q49" s="85"/>
      <c r="R49" s="79" t="str">
        <f t="shared" ref="R49" si="92">IF((Q48+Q50)/2=0," ",(Q48+Q50)/2)</f>
        <v xml:space="preserve"> </v>
      </c>
      <c r="S49" s="89" t="str">
        <f>IF(R49=" "," ",R49*C49)</f>
        <v xml:space="preserve"> </v>
      </c>
      <c r="T49" s="89"/>
      <c r="U49" s="98"/>
      <c r="V49" s="76"/>
      <c r="W49" s="76"/>
      <c r="X49" s="72"/>
      <c r="Y49" s="72">
        <v>30</v>
      </c>
      <c r="Z49" s="129"/>
      <c r="AA49" s="74"/>
    </row>
    <row r="50" spans="1:27" s="14" customFormat="1" ht="6.4" customHeight="1">
      <c r="A50" s="76">
        <v>5</v>
      </c>
      <c r="B50" s="82" t="s">
        <v>63</v>
      </c>
      <c r="C50" s="76"/>
      <c r="D50" s="84">
        <v>1</v>
      </c>
      <c r="E50" s="84"/>
      <c r="F50" s="86"/>
      <c r="G50" s="88"/>
      <c r="H50" s="81"/>
      <c r="I50" s="97"/>
      <c r="J50" s="81"/>
      <c r="K50" s="81"/>
      <c r="L50" s="78"/>
      <c r="M50" s="78"/>
      <c r="N50" s="78"/>
      <c r="O50" s="78"/>
      <c r="P50" s="78"/>
      <c r="Q50" s="84"/>
      <c r="R50" s="80"/>
      <c r="S50" s="90"/>
      <c r="T50" s="90"/>
      <c r="U50" s="99"/>
      <c r="V50" s="76"/>
      <c r="W50" s="76"/>
      <c r="X50" s="73"/>
      <c r="Y50" s="73"/>
      <c r="Z50" s="130"/>
      <c r="AA50" s="75"/>
    </row>
    <row r="51" spans="1:27" s="14" customFormat="1" ht="6.4" customHeight="1">
      <c r="A51" s="76"/>
      <c r="B51" s="83"/>
      <c r="C51" s="82">
        <f>(A52-A50)*100+(B52-B50)</f>
        <v>25</v>
      </c>
      <c r="D51" s="85"/>
      <c r="E51" s="85"/>
      <c r="F51" s="87"/>
      <c r="G51" s="88"/>
      <c r="H51" s="141">
        <f>IF((D50+D52)/2=0," ",(D50+D52)/2)</f>
        <v>0.85</v>
      </c>
      <c r="I51" s="143" t="str">
        <f>IF((E50+E52)/2=0," ",(E50+E52)/2)</f>
        <v xml:space="preserve"> </v>
      </c>
      <c r="J51" s="141" t="str">
        <f>IF((F50+F52)/2=0," ",(F50+F52)/2)</f>
        <v xml:space="preserve"> </v>
      </c>
      <c r="K51" s="141" t="str">
        <f>IF((G50+G52)/2=0," ",(G50+G52)/2)</f>
        <v xml:space="preserve"> </v>
      </c>
      <c r="L51" s="77">
        <f>IF(((E50+E52)/2+(D50+D52)/2+(F50+F52)/2+(G50+G52)/2/2)*C51=0," ",((E50+E52)/2+(D50+D52)/2+(F50+F52)/2+(G50+G52)/2)*C51)</f>
        <v>21.25</v>
      </c>
      <c r="M51" s="77">
        <f>IF(H51=" "," ",C51*H51)</f>
        <v>21.25</v>
      </c>
      <c r="N51" s="77" t="str">
        <f>IF(I51=" "," ",C51*I51)</f>
        <v xml:space="preserve"> </v>
      </c>
      <c r="O51" s="77" t="str">
        <f t="shared" ref="O51" si="93">IF(J51=" "," ",C51*J51)</f>
        <v xml:space="preserve"> </v>
      </c>
      <c r="P51" s="77" t="str">
        <f>IF(K51=" "," ",C51*K51)</f>
        <v xml:space="preserve"> </v>
      </c>
      <c r="Q51" s="85"/>
      <c r="R51" s="79" t="str">
        <f>IF((Q50+Q52)/2=0," ",(Q50+Q52)/2)</f>
        <v xml:space="preserve"> </v>
      </c>
      <c r="S51" s="89" t="str">
        <f>IF(R51=" "," ",R51*C51)</f>
        <v xml:space="preserve"> </v>
      </c>
      <c r="T51" s="89"/>
      <c r="U51" s="98"/>
      <c r="V51" s="98"/>
      <c r="W51" s="98"/>
      <c r="X51" s="72"/>
      <c r="Y51" s="72">
        <v>21</v>
      </c>
      <c r="Z51" s="129"/>
      <c r="AA51" s="74"/>
    </row>
    <row r="52" spans="1:27" s="14" customFormat="1" ht="6.4" customHeight="1">
      <c r="A52" s="98">
        <v>5</v>
      </c>
      <c r="B52" s="82" t="s">
        <v>59</v>
      </c>
      <c r="C52" s="83"/>
      <c r="D52" s="84">
        <v>0.7</v>
      </c>
      <c r="E52" s="84"/>
      <c r="F52" s="86"/>
      <c r="G52" s="137"/>
      <c r="H52" s="142"/>
      <c r="I52" s="144"/>
      <c r="J52" s="142"/>
      <c r="K52" s="142"/>
      <c r="L52" s="78"/>
      <c r="M52" s="78"/>
      <c r="N52" s="78"/>
      <c r="O52" s="78"/>
      <c r="P52" s="78"/>
      <c r="Q52" s="84"/>
      <c r="R52" s="80"/>
      <c r="S52" s="90"/>
      <c r="T52" s="90"/>
      <c r="U52" s="99"/>
      <c r="V52" s="99"/>
      <c r="W52" s="99"/>
      <c r="X52" s="73"/>
      <c r="Y52" s="73"/>
      <c r="Z52" s="130"/>
      <c r="AA52" s="75"/>
    </row>
    <row r="53" spans="1:27" s="14" customFormat="1" ht="6.4" customHeight="1">
      <c r="A53" s="99"/>
      <c r="B53" s="83"/>
      <c r="C53" s="82">
        <f t="shared" ref="C53" si="94">(A54-A52)*100+(B54-B52)</f>
        <v>25</v>
      </c>
      <c r="D53" s="85"/>
      <c r="E53" s="85"/>
      <c r="F53" s="87"/>
      <c r="G53" s="138"/>
      <c r="H53" s="141">
        <f t="shared" ref="H53:K53" si="95">IF((D52+D54)/2=0," ",(D52+D54)/2)</f>
        <v>1.35</v>
      </c>
      <c r="I53" s="143" t="str">
        <f t="shared" si="95"/>
        <v xml:space="preserve"> </v>
      </c>
      <c r="J53" s="141" t="str">
        <f t="shared" si="95"/>
        <v xml:space="preserve"> </v>
      </c>
      <c r="K53" s="141" t="str">
        <f t="shared" si="95"/>
        <v xml:space="preserve"> </v>
      </c>
      <c r="L53" s="77">
        <f t="shared" ref="L53" si="96">IF(((E52+E54)/2+(D52+D54)/2+(F52+F54)/2+(G52+G54)/2/2)*C53=0," ",((E52+E54)/2+(D52+D54)/2+(F52+F54)/2+(G52+G54)/2)*C53)</f>
        <v>33.75</v>
      </c>
      <c r="M53" s="77">
        <f>IF(H53=" "," ",C53*H53)</f>
        <v>33.75</v>
      </c>
      <c r="N53" s="77" t="str">
        <f>IF(I53=" "," ",C53*I53)</f>
        <v xml:space="preserve"> </v>
      </c>
      <c r="O53" s="77" t="str">
        <f t="shared" ref="O53" si="97">IF(J53=" "," ",C53*J53)</f>
        <v xml:space="preserve"> </v>
      </c>
      <c r="P53" s="77" t="str">
        <f>IF(K53=" "," ",C53*K53)</f>
        <v xml:space="preserve"> </v>
      </c>
      <c r="Q53" s="85"/>
      <c r="R53" s="79" t="str">
        <f t="shared" ref="R53" si="98">IF((Q52+Q54)/2=0," ",(Q52+Q54)/2)</f>
        <v xml:space="preserve"> </v>
      </c>
      <c r="S53" s="89" t="str">
        <f>IF(R53=" "," ",R53*C53)</f>
        <v xml:space="preserve"> </v>
      </c>
      <c r="T53" s="89"/>
      <c r="U53" s="98"/>
      <c r="V53" s="98"/>
      <c r="W53" s="98"/>
      <c r="X53" s="72"/>
      <c r="Y53" s="72">
        <v>34</v>
      </c>
      <c r="Z53" s="129"/>
      <c r="AA53" s="74"/>
    </row>
    <row r="54" spans="1:27" s="14" customFormat="1" ht="6.4" customHeight="1">
      <c r="A54" s="98">
        <v>5</v>
      </c>
      <c r="B54" s="82" t="s">
        <v>77</v>
      </c>
      <c r="C54" s="83"/>
      <c r="D54" s="84">
        <v>2</v>
      </c>
      <c r="E54" s="84"/>
      <c r="F54" s="86"/>
      <c r="G54" s="137"/>
      <c r="H54" s="142"/>
      <c r="I54" s="144"/>
      <c r="J54" s="142"/>
      <c r="K54" s="142"/>
      <c r="L54" s="78"/>
      <c r="M54" s="78"/>
      <c r="N54" s="78"/>
      <c r="O54" s="78"/>
      <c r="P54" s="78"/>
      <c r="Q54" s="84"/>
      <c r="R54" s="80"/>
      <c r="S54" s="90"/>
      <c r="T54" s="90"/>
      <c r="U54" s="99"/>
      <c r="V54" s="99"/>
      <c r="W54" s="99"/>
      <c r="X54" s="73"/>
      <c r="Y54" s="73"/>
      <c r="Z54" s="130"/>
      <c r="AA54" s="75"/>
    </row>
    <row r="55" spans="1:27" s="14" customFormat="1" ht="6.4" customHeight="1">
      <c r="A55" s="99"/>
      <c r="B55" s="83"/>
      <c r="C55" s="82">
        <f t="shared" ref="C55" si="99">(A56-A54)*100+(B56-B54)</f>
        <v>25</v>
      </c>
      <c r="D55" s="85"/>
      <c r="E55" s="85"/>
      <c r="F55" s="87"/>
      <c r="G55" s="138"/>
      <c r="H55" s="141">
        <f t="shared" ref="H55:K55" si="100">IF((D54+D56)/2=0," ",(D54+D56)/2)</f>
        <v>1.5</v>
      </c>
      <c r="I55" s="143" t="str">
        <f t="shared" si="100"/>
        <v xml:space="preserve"> </v>
      </c>
      <c r="J55" s="141" t="str">
        <f t="shared" si="100"/>
        <v xml:space="preserve"> </v>
      </c>
      <c r="K55" s="141" t="str">
        <f t="shared" si="100"/>
        <v xml:space="preserve"> </v>
      </c>
      <c r="L55" s="77">
        <f t="shared" ref="L55" si="101">IF(((E54+E56)/2+(D54+D56)/2+(F54+F56)/2+(G54+G56)/2/2)*C55=0," ",((E54+E56)/2+(D54+D56)/2+(F54+F56)/2+(G54+G56)/2)*C55)</f>
        <v>37.5</v>
      </c>
      <c r="M55" s="77">
        <f t="shared" ref="M55" si="102">IF(H55=" "," ",C55*H55)</f>
        <v>37.5</v>
      </c>
      <c r="N55" s="77" t="str">
        <f t="shared" ref="N55" si="103">IF(I55=" "," ",C55*I55)</f>
        <v xml:space="preserve"> </v>
      </c>
      <c r="O55" s="77" t="str">
        <f t="shared" ref="O55" si="104">IF(J55=" "," ",C55*J55)</f>
        <v xml:space="preserve"> </v>
      </c>
      <c r="P55" s="77" t="str">
        <f t="shared" ref="P55" si="105">IF(K55=" "," ",C55*K55)</f>
        <v xml:space="preserve"> </v>
      </c>
      <c r="Q55" s="85"/>
      <c r="R55" s="79">
        <f t="shared" ref="R55" si="106">IF((Q54+Q56)/2=0," ",(Q54+Q56)/2)</f>
        <v>0.1</v>
      </c>
      <c r="S55" s="89">
        <f t="shared" ref="S55" si="107">IF(R55=" "," ",R55*C55)</f>
        <v>2.5</v>
      </c>
      <c r="T55" s="89">
        <v>3</v>
      </c>
      <c r="U55" s="98"/>
      <c r="V55" s="98"/>
      <c r="W55" s="98"/>
      <c r="X55" s="72"/>
      <c r="Y55" s="72">
        <v>35</v>
      </c>
      <c r="Z55" s="129"/>
      <c r="AA55" s="74"/>
    </row>
    <row r="56" spans="1:27" s="14" customFormat="1" ht="6.4" customHeight="1">
      <c r="A56" s="98">
        <v>5</v>
      </c>
      <c r="B56" s="82" t="s">
        <v>78</v>
      </c>
      <c r="C56" s="83"/>
      <c r="D56" s="84">
        <v>1</v>
      </c>
      <c r="E56" s="84"/>
      <c r="F56" s="86"/>
      <c r="G56" s="137"/>
      <c r="H56" s="142"/>
      <c r="I56" s="144"/>
      <c r="J56" s="142"/>
      <c r="K56" s="142"/>
      <c r="L56" s="78"/>
      <c r="M56" s="78"/>
      <c r="N56" s="78"/>
      <c r="O56" s="78"/>
      <c r="P56" s="78"/>
      <c r="Q56" s="84">
        <v>0.2</v>
      </c>
      <c r="R56" s="80"/>
      <c r="S56" s="90"/>
      <c r="T56" s="90"/>
      <c r="U56" s="99"/>
      <c r="V56" s="99"/>
      <c r="W56" s="99"/>
      <c r="X56" s="73"/>
      <c r="Y56" s="73"/>
      <c r="Z56" s="130"/>
      <c r="AA56" s="75"/>
    </row>
    <row r="57" spans="1:27" s="14" customFormat="1" ht="6.4" customHeight="1">
      <c r="A57" s="99"/>
      <c r="B57" s="83"/>
      <c r="C57" s="82">
        <f t="shared" ref="C57" si="108">(A58-A56)*100+(B58-B56)</f>
        <v>25</v>
      </c>
      <c r="D57" s="85"/>
      <c r="E57" s="85"/>
      <c r="F57" s="87"/>
      <c r="G57" s="138"/>
      <c r="H57" s="141">
        <f t="shared" ref="H57:K57" si="109">IF((D56+D58)/2=0," ",(D56+D58)/2)</f>
        <v>1.4</v>
      </c>
      <c r="I57" s="143" t="str">
        <f t="shared" si="109"/>
        <v xml:space="preserve"> </v>
      </c>
      <c r="J57" s="141" t="str">
        <f t="shared" si="109"/>
        <v xml:space="preserve"> </v>
      </c>
      <c r="K57" s="141" t="str">
        <f t="shared" si="109"/>
        <v xml:space="preserve"> </v>
      </c>
      <c r="L57" s="77">
        <f t="shared" ref="L57" si="110">IF(((E56+E58)/2+(D56+D58)/2+(F56+F58)/2+(G56+G58)/2/2)*C57=0," ",((E56+E58)/2+(D56+D58)/2+(F56+F58)/2+(G56+G58)/2)*C57)</f>
        <v>35</v>
      </c>
      <c r="M57" s="77">
        <f t="shared" ref="M57" si="111">IF(H57=" "," ",C57*H57)</f>
        <v>35</v>
      </c>
      <c r="N57" s="77" t="str">
        <f t="shared" ref="N57" si="112">IF(I57=" "," ",C57*I57)</f>
        <v xml:space="preserve"> </v>
      </c>
      <c r="O57" s="77" t="str">
        <f t="shared" ref="O57" si="113">IF(J57=" "," ",C57*J57)</f>
        <v xml:space="preserve"> </v>
      </c>
      <c r="P57" s="77" t="str">
        <f t="shared" ref="P57" si="114">IF(K57=" "," ",C57*K57)</f>
        <v xml:space="preserve"> </v>
      </c>
      <c r="Q57" s="85"/>
      <c r="R57" s="79">
        <f t="shared" ref="R57" si="115">IF((Q56+Q58)/2=0," ",(Q56+Q58)/2)</f>
        <v>0.1</v>
      </c>
      <c r="S57" s="89">
        <f t="shared" ref="S57" si="116">IF(R57=" "," ",R57*C57)</f>
        <v>2.5</v>
      </c>
      <c r="T57" s="89">
        <v>3</v>
      </c>
      <c r="U57" s="98"/>
      <c r="V57" s="98"/>
      <c r="W57" s="98"/>
      <c r="X57" s="72"/>
      <c r="Y57" s="72">
        <v>32</v>
      </c>
      <c r="Z57" s="129"/>
      <c r="AA57" s="74"/>
    </row>
    <row r="58" spans="1:27" s="14" customFormat="1" ht="6.4" customHeight="1">
      <c r="A58" s="98">
        <v>6</v>
      </c>
      <c r="B58" s="82" t="s">
        <v>63</v>
      </c>
      <c r="C58" s="83"/>
      <c r="D58" s="84">
        <v>1.8</v>
      </c>
      <c r="E58" s="84"/>
      <c r="F58" s="86"/>
      <c r="G58" s="137"/>
      <c r="H58" s="142"/>
      <c r="I58" s="144"/>
      <c r="J58" s="142"/>
      <c r="K58" s="142"/>
      <c r="L58" s="78"/>
      <c r="M58" s="78"/>
      <c r="N58" s="78"/>
      <c r="O58" s="78"/>
      <c r="P58" s="78"/>
      <c r="Q58" s="84"/>
      <c r="R58" s="80"/>
      <c r="S58" s="90"/>
      <c r="T58" s="90"/>
      <c r="U58" s="99"/>
      <c r="V58" s="99"/>
      <c r="W58" s="99"/>
      <c r="X58" s="73"/>
      <c r="Y58" s="73"/>
      <c r="Z58" s="130"/>
      <c r="AA58" s="75"/>
    </row>
    <row r="59" spans="1:27" s="14" customFormat="1" ht="6.4" customHeight="1">
      <c r="A59" s="99"/>
      <c r="B59" s="83"/>
      <c r="C59" s="82">
        <f t="shared" ref="C59" si="117">(A60-A58)*100+(B60-B58)</f>
        <v>25</v>
      </c>
      <c r="D59" s="85"/>
      <c r="E59" s="85"/>
      <c r="F59" s="87"/>
      <c r="G59" s="138"/>
      <c r="H59" s="141">
        <f>IF((D58+D60)/2=0," ",(D58+D60)/2)</f>
        <v>1.6</v>
      </c>
      <c r="I59" s="143" t="str">
        <f t="shared" ref="I59:K59" si="118">IF((E58+E60)/2=0," ",(E58+E60)/2)</f>
        <v xml:space="preserve"> </v>
      </c>
      <c r="J59" s="141" t="str">
        <f t="shared" si="118"/>
        <v xml:space="preserve"> </v>
      </c>
      <c r="K59" s="141" t="str">
        <f t="shared" si="118"/>
        <v xml:space="preserve"> </v>
      </c>
      <c r="L59" s="77">
        <f>IF(((E58+E60)/2+(D58+D60)/2+(F58+F60)/2+(G58+G60)/2/2)*C59=0," ",((E58+E60)/2+(D58+D60)/2+(F58+F60)/2+(G58+G60)/2)*C59)</f>
        <v>40</v>
      </c>
      <c r="M59" s="77">
        <f t="shared" ref="M59" si="119">IF(H59=" "," ",C59*H59)</f>
        <v>40</v>
      </c>
      <c r="N59" s="77" t="str">
        <f t="shared" ref="N59" si="120">IF(I59=" "," ",C59*I59)</f>
        <v xml:space="preserve"> </v>
      </c>
      <c r="O59" s="77" t="str">
        <f t="shared" ref="O59" si="121">IF(J59=" "," ",C59*J59)</f>
        <v xml:space="preserve"> </v>
      </c>
      <c r="P59" s="77" t="str">
        <f t="shared" ref="P59" si="122">IF(K59=" "," ",C59*K59)</f>
        <v xml:space="preserve"> </v>
      </c>
      <c r="Q59" s="85"/>
      <c r="R59" s="79" t="str">
        <f t="shared" ref="R59" si="123">IF((Q58+Q60)/2=0," ",(Q58+Q60)/2)</f>
        <v xml:space="preserve"> </v>
      </c>
      <c r="S59" s="89" t="str">
        <f t="shared" ref="S59" si="124">IF(R59=" "," ",R59*C59)</f>
        <v xml:space="preserve"> </v>
      </c>
      <c r="T59" s="89"/>
      <c r="U59" s="98"/>
      <c r="V59" s="98"/>
      <c r="W59" s="98"/>
      <c r="X59" s="72"/>
      <c r="Y59" s="72">
        <v>40</v>
      </c>
      <c r="Z59" s="129"/>
      <c r="AA59" s="74"/>
    </row>
    <row r="60" spans="1:27" s="14" customFormat="1" ht="6.4" customHeight="1">
      <c r="A60" s="98">
        <v>6</v>
      </c>
      <c r="B60" s="82" t="s">
        <v>59</v>
      </c>
      <c r="C60" s="83"/>
      <c r="D60" s="84">
        <v>1.4</v>
      </c>
      <c r="E60" s="84"/>
      <c r="F60" s="86"/>
      <c r="G60" s="137"/>
      <c r="H60" s="142"/>
      <c r="I60" s="144"/>
      <c r="J60" s="142"/>
      <c r="K60" s="142"/>
      <c r="L60" s="78"/>
      <c r="M60" s="78"/>
      <c r="N60" s="78"/>
      <c r="O60" s="78"/>
      <c r="P60" s="78"/>
      <c r="Q60" s="84"/>
      <c r="R60" s="80"/>
      <c r="S60" s="90"/>
      <c r="T60" s="90"/>
      <c r="U60" s="99"/>
      <c r="V60" s="99"/>
      <c r="W60" s="99"/>
      <c r="X60" s="73"/>
      <c r="Y60" s="73"/>
      <c r="Z60" s="130"/>
      <c r="AA60" s="75"/>
    </row>
    <row r="61" spans="1:27" s="14" customFormat="1" ht="6.4" customHeight="1">
      <c r="A61" s="99"/>
      <c r="B61" s="83"/>
      <c r="C61" s="82">
        <f t="shared" ref="C61" si="125">(A62-A60)*100+(B62-B60)</f>
        <v>25</v>
      </c>
      <c r="D61" s="85"/>
      <c r="E61" s="85"/>
      <c r="F61" s="87"/>
      <c r="G61" s="138"/>
      <c r="H61" s="141">
        <f>IF((D60+D62)/2=0," ",(D60+D62)/2)</f>
        <v>0.7</v>
      </c>
      <c r="I61" s="143" t="str">
        <f t="shared" ref="I61:K61" si="126">IF((E60+E62)/2=0," ",(E60+E62)/2)</f>
        <v xml:space="preserve"> </v>
      </c>
      <c r="J61" s="141" t="str">
        <f t="shared" si="126"/>
        <v xml:space="preserve"> </v>
      </c>
      <c r="K61" s="141" t="str">
        <f t="shared" si="126"/>
        <v xml:space="preserve"> </v>
      </c>
      <c r="L61" s="77">
        <f>IF(((E60+E62)/2+(D60+D62)/2+(F60+F62)/2+(G60+G62)/2/2)*C61=0," ",((E60+E62)/2+(D60+D62)/2+(F60+F62)/2+(G60+G62)/2)*C61)</f>
        <v>17.5</v>
      </c>
      <c r="M61" s="77">
        <f t="shared" ref="M61" si="127">IF(H61=" "," ",C61*H61)</f>
        <v>17.5</v>
      </c>
      <c r="N61" s="77" t="str">
        <f t="shared" ref="N61" si="128">IF(I61=" "," ",C61*I61)</f>
        <v xml:space="preserve"> </v>
      </c>
      <c r="O61" s="77" t="str">
        <f t="shared" ref="O61" si="129">IF(J61=" "," ",C61*J61)</f>
        <v xml:space="preserve"> </v>
      </c>
      <c r="P61" s="77" t="str">
        <f t="shared" ref="P61" si="130">IF(K61=" "," ",C61*K61)</f>
        <v xml:space="preserve"> </v>
      </c>
      <c r="Q61" s="85"/>
      <c r="R61" s="79" t="str">
        <f t="shared" ref="R61" si="131">IF((Q60+Q62)/2=0," ",(Q60+Q62)/2)</f>
        <v xml:space="preserve"> </v>
      </c>
      <c r="S61" s="89" t="str">
        <f t="shared" ref="S61" si="132">IF(R61=" "," ",R61*C61)</f>
        <v xml:space="preserve"> </v>
      </c>
      <c r="T61" s="89"/>
      <c r="U61" s="98"/>
      <c r="V61" s="98"/>
      <c r="W61" s="98"/>
      <c r="X61" s="72"/>
      <c r="Y61" s="72">
        <v>18</v>
      </c>
      <c r="Z61" s="129"/>
      <c r="AA61" s="74"/>
    </row>
    <row r="62" spans="1:27" s="14" customFormat="1" ht="6.4" customHeight="1">
      <c r="A62" s="98">
        <v>6</v>
      </c>
      <c r="B62" s="82" t="s">
        <v>77</v>
      </c>
      <c r="C62" s="83"/>
      <c r="D62" s="84"/>
      <c r="E62" s="84"/>
      <c r="F62" s="86"/>
      <c r="G62" s="137"/>
      <c r="H62" s="142"/>
      <c r="I62" s="144"/>
      <c r="J62" s="142"/>
      <c r="K62" s="142"/>
      <c r="L62" s="78"/>
      <c r="M62" s="78"/>
      <c r="N62" s="78"/>
      <c r="O62" s="78"/>
      <c r="P62" s="78"/>
      <c r="Q62" s="84"/>
      <c r="R62" s="80"/>
      <c r="S62" s="90"/>
      <c r="T62" s="90"/>
      <c r="U62" s="99"/>
      <c r="V62" s="99"/>
      <c r="W62" s="99"/>
      <c r="X62" s="73"/>
      <c r="Y62" s="73"/>
      <c r="Z62" s="130"/>
      <c r="AA62" s="75"/>
    </row>
    <row r="63" spans="1:27" s="14" customFormat="1" ht="6.4" customHeight="1">
      <c r="A63" s="99"/>
      <c r="B63" s="83"/>
      <c r="C63" s="82">
        <f t="shared" ref="C63" si="133">(A64-A62)*100+(B64-B62)</f>
        <v>25</v>
      </c>
      <c r="D63" s="85"/>
      <c r="E63" s="85"/>
      <c r="F63" s="87"/>
      <c r="G63" s="138"/>
      <c r="H63" s="141" t="str">
        <f>IF((D62+D64)/2=0," ",(D62+D64)/2)</f>
        <v xml:space="preserve"> </v>
      </c>
      <c r="I63" s="143" t="str">
        <f t="shared" ref="I63:K63" si="134">IF((E62+E64)/2=0," ",(E62+E64)/2)</f>
        <v xml:space="preserve"> </v>
      </c>
      <c r="J63" s="141">
        <f t="shared" si="134"/>
        <v>0.1</v>
      </c>
      <c r="K63" s="141" t="str">
        <f t="shared" si="134"/>
        <v xml:space="preserve"> </v>
      </c>
      <c r="L63" s="77">
        <f>IF(((E62+E64)/2+(D62+D64)/2+(F62+F64)/2+(G62+G64)/2/2)*C63=0," ",((E62+E64)/2+(D62+D64)/2+(F62+F64)/2+(G62+G64)/2)*C63)</f>
        <v>2.5</v>
      </c>
      <c r="M63" s="77" t="str">
        <f t="shared" ref="M63" si="135">IF(H63=" "," ",C63*H63)</f>
        <v xml:space="preserve"> </v>
      </c>
      <c r="N63" s="77" t="str">
        <f t="shared" ref="N63" si="136">IF(I63=" "," ",C63*I63)</f>
        <v xml:space="preserve"> </v>
      </c>
      <c r="O63" s="77">
        <f t="shared" ref="O63" si="137">IF(J63=" "," ",C63*J63)</f>
        <v>2.5</v>
      </c>
      <c r="P63" s="77" t="str">
        <f t="shared" ref="P63" si="138">IF(K63=" "," ",C63*K63)</f>
        <v xml:space="preserve"> </v>
      </c>
      <c r="Q63" s="85"/>
      <c r="R63" s="79" t="str">
        <f t="shared" ref="R63" si="139">IF((Q62+Q64)/2=0," ",(Q62+Q64)/2)</f>
        <v xml:space="preserve"> </v>
      </c>
      <c r="S63" s="89" t="str">
        <f t="shared" ref="S63" si="140">IF(R63=" "," ",R63*C63)</f>
        <v xml:space="preserve"> </v>
      </c>
      <c r="T63" s="89"/>
      <c r="U63" s="98"/>
      <c r="V63" s="98"/>
      <c r="W63" s="98"/>
      <c r="X63" s="72"/>
      <c r="Y63" s="72"/>
      <c r="Z63" s="129"/>
      <c r="AA63" s="74">
        <v>3</v>
      </c>
    </row>
    <row r="64" spans="1:27" s="14" customFormat="1" ht="6.4" customHeight="1">
      <c r="A64" s="98">
        <v>6</v>
      </c>
      <c r="B64" s="82" t="s">
        <v>78</v>
      </c>
      <c r="C64" s="83"/>
      <c r="D64" s="84"/>
      <c r="E64" s="84"/>
      <c r="F64" s="86">
        <v>0.2</v>
      </c>
      <c r="G64" s="137"/>
      <c r="H64" s="142"/>
      <c r="I64" s="144"/>
      <c r="J64" s="142"/>
      <c r="K64" s="142"/>
      <c r="L64" s="78"/>
      <c r="M64" s="78"/>
      <c r="N64" s="78"/>
      <c r="O64" s="78"/>
      <c r="P64" s="78"/>
      <c r="Q64" s="84"/>
      <c r="R64" s="80"/>
      <c r="S64" s="90"/>
      <c r="T64" s="90"/>
      <c r="U64" s="99"/>
      <c r="V64" s="99"/>
      <c r="W64" s="99"/>
      <c r="X64" s="73"/>
      <c r="Y64" s="73"/>
      <c r="Z64" s="130"/>
      <c r="AA64" s="75"/>
    </row>
    <row r="65" spans="1:27" s="14" customFormat="1" ht="6.4" customHeight="1">
      <c r="A65" s="99"/>
      <c r="B65" s="83"/>
      <c r="C65" s="82">
        <f>(A66-A64)*100+(B66-B64)</f>
        <v>20</v>
      </c>
      <c r="D65" s="85"/>
      <c r="E65" s="85"/>
      <c r="F65" s="87"/>
      <c r="G65" s="138"/>
      <c r="H65" s="141" t="str">
        <f>IF((D64+D66)/2=0," ",(D64+D66)/2)</f>
        <v xml:space="preserve"> </v>
      </c>
      <c r="I65" s="143" t="str">
        <f>IF((E64+E66)/2=0," ",(E64+E66)/2)</f>
        <v xml:space="preserve"> </v>
      </c>
      <c r="J65" s="141">
        <f>IF((F64+F66)/2=0," ",(F64+F66)/2)</f>
        <v>0.5</v>
      </c>
      <c r="K65" s="141" t="str">
        <f>IF((G64+G66)/2=0," ",(G64+G66)/2)</f>
        <v xml:space="preserve"> </v>
      </c>
      <c r="L65" s="77">
        <f>IF(((E64+E66)/2+(D64+D66)/2+(F64+F66)/2+(G64+G66)/2/2)*C65=0," ",((E64+E66)/2+(D64+D66)/2+(F64+F66)/2+(G64+G66)/2)*C65)</f>
        <v>10</v>
      </c>
      <c r="M65" s="77" t="str">
        <f>IF(H65=" "," ",C65*H65)</f>
        <v xml:space="preserve"> </v>
      </c>
      <c r="N65" s="77" t="str">
        <f>IF(I65=" "," ",C65*I65)</f>
        <v xml:space="preserve"> </v>
      </c>
      <c r="O65" s="77">
        <f t="shared" ref="O65" si="141">IF(J65=" "," ",C65*J65)</f>
        <v>10</v>
      </c>
      <c r="P65" s="77" t="str">
        <f>IF(K65=" "," ",C65*K65)</f>
        <v xml:space="preserve"> </v>
      </c>
      <c r="Q65" s="85"/>
      <c r="R65" s="79" t="str">
        <f>IF((Q64+Q66)/2=0," ",(Q64+Q66)/2)</f>
        <v xml:space="preserve"> </v>
      </c>
      <c r="S65" s="89" t="str">
        <f>IF(R65=" "," ",R65*C65)</f>
        <v xml:space="preserve"> </v>
      </c>
      <c r="T65" s="89"/>
      <c r="U65" s="98"/>
      <c r="V65" s="98"/>
      <c r="W65" s="98"/>
      <c r="X65" s="72"/>
      <c r="Y65" s="72"/>
      <c r="Z65" s="129"/>
      <c r="AA65" s="74">
        <v>10</v>
      </c>
    </row>
    <row r="66" spans="1:27" s="14" customFormat="1" ht="6.4" customHeight="1">
      <c r="A66" s="98">
        <v>6</v>
      </c>
      <c r="B66" s="82" t="s">
        <v>80</v>
      </c>
      <c r="C66" s="83"/>
      <c r="D66" s="84"/>
      <c r="E66" s="84"/>
      <c r="F66" s="86">
        <v>0.8</v>
      </c>
      <c r="G66" s="137"/>
      <c r="H66" s="142"/>
      <c r="I66" s="144"/>
      <c r="J66" s="142"/>
      <c r="K66" s="142"/>
      <c r="L66" s="78"/>
      <c r="M66" s="78"/>
      <c r="N66" s="78"/>
      <c r="O66" s="78"/>
      <c r="P66" s="78"/>
      <c r="Q66" s="139"/>
      <c r="R66" s="80"/>
      <c r="S66" s="90"/>
      <c r="T66" s="90"/>
      <c r="U66" s="99"/>
      <c r="V66" s="99"/>
      <c r="W66" s="99"/>
      <c r="X66" s="73"/>
      <c r="Y66" s="73"/>
      <c r="Z66" s="130"/>
      <c r="AA66" s="75"/>
    </row>
    <row r="67" spans="1:27" s="14" customFormat="1" ht="10.5" customHeight="1">
      <c r="A67" s="99"/>
      <c r="B67" s="83"/>
      <c r="C67" s="45"/>
      <c r="D67" s="85"/>
      <c r="E67" s="85"/>
      <c r="F67" s="87"/>
      <c r="G67" s="138"/>
      <c r="H67" s="51"/>
      <c r="I67" s="50"/>
      <c r="J67" s="51"/>
      <c r="K67" s="51"/>
      <c r="L67" s="47"/>
      <c r="M67" s="47"/>
      <c r="N67" s="47"/>
      <c r="O67" s="47"/>
      <c r="P67" s="47"/>
      <c r="Q67" s="140"/>
      <c r="R67" s="48"/>
      <c r="S67" s="49"/>
      <c r="T67" s="49"/>
      <c r="U67" s="46"/>
      <c r="V67" s="46"/>
      <c r="W67" s="46"/>
      <c r="X67" s="44"/>
      <c r="Y67" s="52"/>
      <c r="Z67" s="19"/>
      <c r="AA67" s="132">
        <v>226</v>
      </c>
    </row>
    <row r="68" spans="1:27" s="10" customFormat="1" ht="12.75" customHeight="1">
      <c r="A68" s="146"/>
      <c r="B68" s="93" t="s">
        <v>0</v>
      </c>
      <c r="C68" s="94"/>
      <c r="D68" s="94"/>
      <c r="E68" s="94"/>
      <c r="F68" s="94"/>
      <c r="G68" s="94"/>
      <c r="H68" s="94"/>
      <c r="I68" s="94"/>
      <c r="J68" s="94"/>
      <c r="K68" s="95"/>
      <c r="L68" s="19">
        <f>SUM(L11:L67)</f>
        <v>702.5</v>
      </c>
      <c r="M68" s="19">
        <f>SUM(M11:M67)</f>
        <v>477.5</v>
      </c>
      <c r="N68" s="19"/>
      <c r="O68" s="19">
        <v>226</v>
      </c>
      <c r="P68" s="19">
        <f>SUM(P11:P67)</f>
        <v>0</v>
      </c>
      <c r="Q68" s="19"/>
      <c r="R68" s="19"/>
      <c r="S68" s="19">
        <f>SUM(S11:S67)</f>
        <v>25</v>
      </c>
      <c r="T68" s="19">
        <v>25</v>
      </c>
      <c r="U68" s="19"/>
      <c r="V68" s="19"/>
      <c r="W68" s="19"/>
      <c r="X68" s="19"/>
      <c r="Y68" s="55">
        <v>453</v>
      </c>
      <c r="Z68" s="19"/>
      <c r="AA68" s="132"/>
    </row>
    <row r="69" spans="1:27" ht="12.75" customHeight="1">
      <c r="A69" s="147"/>
      <c r="B69" s="93" t="s">
        <v>64</v>
      </c>
      <c r="C69" s="94"/>
      <c r="D69" s="94"/>
      <c r="E69" s="94"/>
      <c r="F69" s="94"/>
      <c r="G69" s="94"/>
      <c r="H69" s="94"/>
      <c r="I69" s="94"/>
      <c r="J69" s="94"/>
      <c r="K69" s="95"/>
      <c r="L69" s="19">
        <v>700</v>
      </c>
      <c r="M69" s="19">
        <v>480</v>
      </c>
      <c r="N69" s="19"/>
      <c r="O69" s="19">
        <v>220</v>
      </c>
      <c r="P69" s="19"/>
      <c r="Q69" s="16"/>
      <c r="R69" s="20"/>
      <c r="S69" s="19">
        <v>30</v>
      </c>
      <c r="T69" s="21">
        <v>30</v>
      </c>
      <c r="U69" s="21"/>
      <c r="V69" s="21"/>
      <c r="W69" s="20"/>
      <c r="X69" s="19"/>
      <c r="Y69" s="19">
        <v>450</v>
      </c>
      <c r="Z69" s="19"/>
      <c r="AA69" s="56">
        <v>220</v>
      </c>
    </row>
    <row r="70" spans="1:27" ht="12.75" customHeight="1">
      <c r="A70" s="147"/>
      <c r="B70" s="93" t="s">
        <v>72</v>
      </c>
      <c r="C70" s="94"/>
      <c r="D70" s="94"/>
      <c r="E70" s="94"/>
      <c r="F70" s="94"/>
      <c r="G70" s="94"/>
      <c r="H70" s="94"/>
      <c r="I70" s="94"/>
      <c r="J70" s="94"/>
      <c r="K70" s="95"/>
      <c r="L70" s="19"/>
      <c r="M70" s="19"/>
      <c r="N70" s="19"/>
      <c r="O70" s="19"/>
      <c r="P70" s="19"/>
      <c r="Q70" s="16"/>
      <c r="R70" s="20"/>
      <c r="S70" s="19"/>
      <c r="T70" s="21"/>
      <c r="U70" s="21"/>
      <c r="V70" s="21"/>
      <c r="W70" s="20"/>
      <c r="X70" s="19"/>
      <c r="Y70" s="19"/>
      <c r="Z70" s="19"/>
      <c r="AA70" s="56"/>
    </row>
    <row r="71" spans="1:27" ht="33" customHeight="1">
      <c r="A71" s="147"/>
      <c r="B71" s="93" t="s">
        <v>86</v>
      </c>
      <c r="C71" s="94"/>
      <c r="D71" s="94"/>
      <c r="E71" s="94"/>
      <c r="F71" s="94"/>
      <c r="G71" s="94"/>
      <c r="H71" s="94"/>
      <c r="I71" s="94"/>
      <c r="J71" s="94"/>
      <c r="K71" s="95"/>
      <c r="L71" s="19"/>
      <c r="M71" s="19"/>
      <c r="N71" s="19"/>
      <c r="O71" s="19"/>
      <c r="P71" s="19"/>
      <c r="Q71" s="16"/>
      <c r="R71" s="20"/>
      <c r="S71" s="19">
        <v>30</v>
      </c>
      <c r="T71" s="21">
        <v>30</v>
      </c>
      <c r="U71" s="21"/>
      <c r="V71" s="21"/>
      <c r="W71" s="20"/>
      <c r="X71" s="19"/>
      <c r="Y71" s="19">
        <v>450</v>
      </c>
      <c r="Z71" s="19"/>
      <c r="AA71" s="56">
        <v>220</v>
      </c>
    </row>
    <row r="72" spans="1:27" ht="12.75" customHeight="1">
      <c r="A72" s="147"/>
      <c r="B72" s="58"/>
      <c r="C72" s="58"/>
      <c r="D72" s="58"/>
      <c r="E72" s="58"/>
      <c r="F72" s="56"/>
      <c r="G72" s="56"/>
      <c r="H72" s="56"/>
      <c r="I72" s="56"/>
      <c r="J72" s="56"/>
      <c r="K72" s="56"/>
      <c r="L72" s="21"/>
      <c r="M72" s="20"/>
      <c r="N72" s="19"/>
      <c r="O72" s="19"/>
      <c r="P72" s="19"/>
      <c r="Q72" s="56"/>
      <c r="R72" s="56"/>
      <c r="S72" s="56"/>
      <c r="T72" s="56"/>
      <c r="U72" s="56"/>
      <c r="V72" s="56"/>
      <c r="W72" s="56"/>
      <c r="X72" s="56"/>
      <c r="Y72" s="56"/>
      <c r="Z72" s="56"/>
      <c r="AA72" s="56"/>
    </row>
    <row r="73" spans="1:27" ht="12.75" customHeight="1">
      <c r="A73" s="147"/>
      <c r="B73" s="58"/>
      <c r="C73" s="58"/>
      <c r="D73" s="58"/>
      <c r="E73" s="58"/>
      <c r="F73" s="56"/>
      <c r="G73" s="56"/>
      <c r="H73" s="56"/>
      <c r="I73" s="56"/>
      <c r="J73" s="56"/>
      <c r="K73" s="56"/>
      <c r="L73" s="21"/>
      <c r="M73" s="20"/>
      <c r="N73" s="19"/>
      <c r="O73" s="19"/>
      <c r="P73" s="19"/>
      <c r="Q73" s="56"/>
      <c r="R73" s="56"/>
      <c r="S73" s="56"/>
      <c r="T73" s="56"/>
      <c r="U73" s="56"/>
      <c r="V73" s="56"/>
      <c r="W73" s="56"/>
      <c r="X73" s="56"/>
      <c r="Y73" s="56"/>
      <c r="Z73" s="56"/>
      <c r="AA73" s="56"/>
    </row>
    <row r="74" spans="1:27" ht="12.75" customHeight="1">
      <c r="A74" s="147"/>
      <c r="B74" s="56"/>
      <c r="C74" s="56"/>
      <c r="D74" s="56"/>
      <c r="E74" s="56"/>
      <c r="F74" s="56"/>
      <c r="G74" s="56"/>
      <c r="H74" s="56"/>
      <c r="I74" s="56"/>
      <c r="J74" s="56"/>
      <c r="K74" s="59" t="s">
        <v>83</v>
      </c>
      <c r="L74" s="21"/>
      <c r="M74" s="19"/>
      <c r="N74" s="19"/>
      <c r="O74" s="19"/>
      <c r="P74" s="19"/>
      <c r="Q74" s="56"/>
      <c r="R74" s="56"/>
      <c r="S74" s="56"/>
      <c r="T74" s="56"/>
      <c r="U74" s="56"/>
      <c r="V74" s="56"/>
      <c r="W74" s="56"/>
      <c r="X74" s="56"/>
      <c r="Y74" s="56"/>
      <c r="Z74" s="56"/>
      <c r="AA74" s="56"/>
    </row>
    <row r="75" spans="1:27" ht="12.75" customHeight="1">
      <c r="A75" s="147"/>
      <c r="B75" s="56"/>
      <c r="C75" s="56"/>
      <c r="D75" s="60"/>
      <c r="E75" s="60"/>
      <c r="F75" s="60"/>
      <c r="G75" s="60"/>
      <c r="H75" s="56"/>
      <c r="I75" s="61"/>
      <c r="J75" s="61"/>
      <c r="K75" s="59"/>
      <c r="L75" s="21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56"/>
    </row>
    <row r="76" spans="1:27" ht="12.75" customHeight="1">
      <c r="A76" s="147"/>
      <c r="B76" s="56"/>
      <c r="C76" s="56"/>
      <c r="D76" s="60"/>
      <c r="E76" s="60"/>
      <c r="F76" s="60"/>
      <c r="G76" s="60"/>
      <c r="H76" s="56"/>
      <c r="I76" s="61"/>
      <c r="J76" s="61"/>
      <c r="K76" s="59" t="s">
        <v>84</v>
      </c>
      <c r="L76" s="21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  <c r="AA76" s="56"/>
    </row>
    <row r="77" spans="1:27" ht="12.75" customHeight="1">
      <c r="A77" s="148"/>
      <c r="B77" s="56"/>
      <c r="C77" s="56"/>
      <c r="D77" s="60"/>
      <c r="E77" s="60"/>
      <c r="F77" s="60"/>
      <c r="G77" s="60"/>
      <c r="H77" s="56"/>
      <c r="I77" s="61"/>
      <c r="J77" s="61"/>
      <c r="K77" s="61"/>
      <c r="L77" s="21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  <c r="AA77" s="19"/>
    </row>
    <row r="78" spans="1:27">
      <c r="A78" s="42"/>
      <c r="R78" s="43"/>
      <c r="S78" s="43"/>
    </row>
    <row r="79" spans="1:27">
      <c r="A79" s="42"/>
      <c r="R79" s="43"/>
      <c r="S79" s="43"/>
    </row>
    <row r="80" spans="1:27">
      <c r="A80" s="42"/>
      <c r="L80" s="53"/>
      <c r="M80" s="53"/>
      <c r="N80" s="53"/>
      <c r="O80" s="53"/>
      <c r="P80" s="53"/>
    </row>
    <row r="81" spans="1:17">
      <c r="A81" s="42"/>
      <c r="L81" s="53"/>
      <c r="M81" s="53"/>
      <c r="N81" s="53"/>
      <c r="O81" s="53"/>
      <c r="P81" s="53"/>
      <c r="Q81" s="38"/>
    </row>
    <row r="82" spans="1:17">
      <c r="A82" s="42"/>
      <c r="L82" s="53"/>
      <c r="M82" s="53"/>
      <c r="N82" s="53"/>
      <c r="O82" s="53"/>
      <c r="P82" s="53"/>
      <c r="Q82" s="38"/>
    </row>
    <row r="83" spans="1:17">
      <c r="L83" s="38"/>
      <c r="M83" s="38"/>
      <c r="N83" s="38"/>
      <c r="O83" s="38"/>
      <c r="P83" s="38"/>
      <c r="Q83" s="38"/>
    </row>
  </sheetData>
  <mergeCells count="790">
    <mergeCell ref="X11:X12"/>
    <mergeCell ref="Y11:Y12"/>
    <mergeCell ref="Z11:Z12"/>
    <mergeCell ref="A12:A13"/>
    <mergeCell ref="B12:B13"/>
    <mergeCell ref="A1:AA1"/>
    <mergeCell ref="A2:AA2"/>
    <mergeCell ref="A4:W4"/>
    <mergeCell ref="A5:B5"/>
    <mergeCell ref="C5:C8"/>
    <mergeCell ref="D5:P5"/>
    <mergeCell ref="Q5:X5"/>
    <mergeCell ref="Y5:AA5"/>
    <mergeCell ref="A6:A8"/>
    <mergeCell ref="B6:B8"/>
    <mergeCell ref="X6:X8"/>
    <mergeCell ref="Y6:AA7"/>
    <mergeCell ref="D7:G7"/>
    <mergeCell ref="H7:K7"/>
    <mergeCell ref="T7:U7"/>
    <mergeCell ref="V7:W7"/>
    <mergeCell ref="D6:K6"/>
    <mergeCell ref="L6:L8"/>
    <mergeCell ref="M6:P7"/>
    <mergeCell ref="Q6:R7"/>
    <mergeCell ref="S6:S8"/>
    <mergeCell ref="T6:W6"/>
    <mergeCell ref="R11:R12"/>
    <mergeCell ref="S11:S12"/>
    <mergeCell ref="T11:T12"/>
    <mergeCell ref="U11:U12"/>
    <mergeCell ref="V11:V12"/>
    <mergeCell ref="Q10:Q11"/>
    <mergeCell ref="N11:N12"/>
    <mergeCell ref="O11:O12"/>
    <mergeCell ref="W11:W12"/>
    <mergeCell ref="U13:U14"/>
    <mergeCell ref="A10:A11"/>
    <mergeCell ref="B10:B11"/>
    <mergeCell ref="D10:D11"/>
    <mergeCell ref="E10:E11"/>
    <mergeCell ref="F10:F11"/>
    <mergeCell ref="G10:G11"/>
    <mergeCell ref="C11:C12"/>
    <mergeCell ref="H11:H12"/>
    <mergeCell ref="I11:I12"/>
    <mergeCell ref="J11:J12"/>
    <mergeCell ref="K11:K12"/>
    <mergeCell ref="L11:L12"/>
    <mergeCell ref="M11:M12"/>
    <mergeCell ref="G12:G13"/>
    <mergeCell ref="Q12:Q13"/>
    <mergeCell ref="C13:C14"/>
    <mergeCell ref="H13:H14"/>
    <mergeCell ref="I13:I14"/>
    <mergeCell ref="J13:J14"/>
    <mergeCell ref="K13:K14"/>
    <mergeCell ref="L13:L14"/>
    <mergeCell ref="M13:M14"/>
    <mergeCell ref="N13:N14"/>
    <mergeCell ref="D12:D13"/>
    <mergeCell ref="E12:E13"/>
    <mergeCell ref="F12:F13"/>
    <mergeCell ref="P11:P12"/>
    <mergeCell ref="V13:V14"/>
    <mergeCell ref="W13:W14"/>
    <mergeCell ref="X13:X14"/>
    <mergeCell ref="Y13:Y14"/>
    <mergeCell ref="O13:O14"/>
    <mergeCell ref="P13:P14"/>
    <mergeCell ref="R13:R14"/>
    <mergeCell ref="S13:S14"/>
    <mergeCell ref="T13:T14"/>
    <mergeCell ref="Q14:Q15"/>
    <mergeCell ref="T15:T16"/>
    <mergeCell ref="V15:V16"/>
    <mergeCell ref="W15:W16"/>
    <mergeCell ref="X15:X16"/>
    <mergeCell ref="Y15:Y16"/>
    <mergeCell ref="U15:U16"/>
    <mergeCell ref="P15:P16"/>
    <mergeCell ref="R15:R16"/>
    <mergeCell ref="S15:S16"/>
    <mergeCell ref="Q16:Q17"/>
    <mergeCell ref="A14:A15"/>
    <mergeCell ref="B14:B15"/>
    <mergeCell ref="D14:D15"/>
    <mergeCell ref="E14:E15"/>
    <mergeCell ref="F14:F15"/>
    <mergeCell ref="G14:G15"/>
    <mergeCell ref="C15:C16"/>
    <mergeCell ref="A16:A17"/>
    <mergeCell ref="B16:B17"/>
    <mergeCell ref="D16:D17"/>
    <mergeCell ref="G16:G17"/>
    <mergeCell ref="C17:C18"/>
    <mergeCell ref="Y17:Y18"/>
    <mergeCell ref="A18:A19"/>
    <mergeCell ref="B18:B19"/>
    <mergeCell ref="D18:D19"/>
    <mergeCell ref="E18:E19"/>
    <mergeCell ref="F18:F19"/>
    <mergeCell ref="G18:G19"/>
    <mergeCell ref="Q18:Q19"/>
    <mergeCell ref="C19:C20"/>
    <mergeCell ref="T17:T18"/>
    <mergeCell ref="U17:U18"/>
    <mergeCell ref="V17:V18"/>
    <mergeCell ref="W17:W18"/>
    <mergeCell ref="M17:M18"/>
    <mergeCell ref="N17:N18"/>
    <mergeCell ref="O17:O18"/>
    <mergeCell ref="P17:P18"/>
    <mergeCell ref="R17:R18"/>
    <mergeCell ref="S17:S18"/>
    <mergeCell ref="E16:E17"/>
    <mergeCell ref="F16:F17"/>
    <mergeCell ref="P19:P20"/>
    <mergeCell ref="N15:N16"/>
    <mergeCell ref="H17:H18"/>
    <mergeCell ref="O15:O16"/>
    <mergeCell ref="R19:R20"/>
    <mergeCell ref="S19:S20"/>
    <mergeCell ref="H19:H20"/>
    <mergeCell ref="I19:I20"/>
    <mergeCell ref="J19:J20"/>
    <mergeCell ref="K19:K20"/>
    <mergeCell ref="L19:L20"/>
    <mergeCell ref="M19:M20"/>
    <mergeCell ref="M15:M16"/>
    <mergeCell ref="I17:I18"/>
    <mergeCell ref="J17:J18"/>
    <mergeCell ref="K17:K18"/>
    <mergeCell ref="L17:L18"/>
    <mergeCell ref="H15:H16"/>
    <mergeCell ref="I15:I16"/>
    <mergeCell ref="J15:J16"/>
    <mergeCell ref="K15:K16"/>
    <mergeCell ref="L15:L16"/>
    <mergeCell ref="X17:X18"/>
    <mergeCell ref="I21:I22"/>
    <mergeCell ref="J21:J22"/>
    <mergeCell ref="K21:K22"/>
    <mergeCell ref="L21:L22"/>
    <mergeCell ref="M21:M22"/>
    <mergeCell ref="N21:N22"/>
    <mergeCell ref="Y19:Y20"/>
    <mergeCell ref="A20:A21"/>
    <mergeCell ref="B20:B21"/>
    <mergeCell ref="D20:D21"/>
    <mergeCell ref="E20:E21"/>
    <mergeCell ref="F20:F21"/>
    <mergeCell ref="G20:G21"/>
    <mergeCell ref="Q20:Q21"/>
    <mergeCell ref="C21:C22"/>
    <mergeCell ref="H21:H22"/>
    <mergeCell ref="T19:T20"/>
    <mergeCell ref="U19:U20"/>
    <mergeCell ref="V19:V20"/>
    <mergeCell ref="W19:W20"/>
    <mergeCell ref="X19:X20"/>
    <mergeCell ref="N19:N20"/>
    <mergeCell ref="O19:O20"/>
    <mergeCell ref="U21:U22"/>
    <mergeCell ref="V21:V22"/>
    <mergeCell ref="W21:W22"/>
    <mergeCell ref="X21:X22"/>
    <mergeCell ref="Y21:Y22"/>
    <mergeCell ref="O21:O22"/>
    <mergeCell ref="P21:P22"/>
    <mergeCell ref="R21:R22"/>
    <mergeCell ref="S21:S22"/>
    <mergeCell ref="T21:T22"/>
    <mergeCell ref="Q22:Q23"/>
    <mergeCell ref="T23:T24"/>
    <mergeCell ref="V23:V24"/>
    <mergeCell ref="W23:W24"/>
    <mergeCell ref="X23:X24"/>
    <mergeCell ref="Y23:Y24"/>
    <mergeCell ref="U23:U24"/>
    <mergeCell ref="P23:P24"/>
    <mergeCell ref="R23:R24"/>
    <mergeCell ref="S23:S24"/>
    <mergeCell ref="Q24:Q25"/>
    <mergeCell ref="O23:O24"/>
    <mergeCell ref="H23:H24"/>
    <mergeCell ref="I23:I24"/>
    <mergeCell ref="J23:J24"/>
    <mergeCell ref="K23:K24"/>
    <mergeCell ref="L23:L24"/>
    <mergeCell ref="A22:A23"/>
    <mergeCell ref="B22:B23"/>
    <mergeCell ref="D22:D23"/>
    <mergeCell ref="E22:E23"/>
    <mergeCell ref="F22:F23"/>
    <mergeCell ref="G22:G23"/>
    <mergeCell ref="C23:C24"/>
    <mergeCell ref="A24:A25"/>
    <mergeCell ref="B24:B25"/>
    <mergeCell ref="D24:D25"/>
    <mergeCell ref="G24:G25"/>
    <mergeCell ref="C25:C26"/>
    <mergeCell ref="M23:M24"/>
    <mergeCell ref="Y25:Y26"/>
    <mergeCell ref="A26:A27"/>
    <mergeCell ref="B26:B27"/>
    <mergeCell ref="D26:D27"/>
    <mergeCell ref="E26:E27"/>
    <mergeCell ref="F26:F27"/>
    <mergeCell ref="G26:G27"/>
    <mergeCell ref="Q26:Q27"/>
    <mergeCell ref="C27:C28"/>
    <mergeCell ref="T25:T26"/>
    <mergeCell ref="U25:U26"/>
    <mergeCell ref="V25:V26"/>
    <mergeCell ref="W25:W26"/>
    <mergeCell ref="M25:M26"/>
    <mergeCell ref="N25:N26"/>
    <mergeCell ref="O25:O26"/>
    <mergeCell ref="P25:P26"/>
    <mergeCell ref="R25:R26"/>
    <mergeCell ref="S25:S26"/>
    <mergeCell ref="E24:E25"/>
    <mergeCell ref="F24:F25"/>
    <mergeCell ref="P27:P28"/>
    <mergeCell ref="N23:N24"/>
    <mergeCell ref="R27:R28"/>
    <mergeCell ref="S27:S28"/>
    <mergeCell ref="H27:H28"/>
    <mergeCell ref="I27:I28"/>
    <mergeCell ref="J27:J28"/>
    <mergeCell ref="K27:K28"/>
    <mergeCell ref="L27:L28"/>
    <mergeCell ref="M27:M28"/>
    <mergeCell ref="X25:X26"/>
    <mergeCell ref="H25:H26"/>
    <mergeCell ref="I25:I26"/>
    <mergeCell ref="J25:J26"/>
    <mergeCell ref="K25:K26"/>
    <mergeCell ref="L25:L26"/>
    <mergeCell ref="I29:I30"/>
    <mergeCell ref="J29:J30"/>
    <mergeCell ref="K29:K30"/>
    <mergeCell ref="L29:L30"/>
    <mergeCell ref="M29:M30"/>
    <mergeCell ref="N29:N30"/>
    <mergeCell ref="Y27:Y28"/>
    <mergeCell ref="A28:A29"/>
    <mergeCell ref="B28:B29"/>
    <mergeCell ref="D28:D29"/>
    <mergeCell ref="E28:E29"/>
    <mergeCell ref="F28:F29"/>
    <mergeCell ref="G28:G29"/>
    <mergeCell ref="Q28:Q29"/>
    <mergeCell ref="C29:C30"/>
    <mergeCell ref="H29:H30"/>
    <mergeCell ref="T27:T28"/>
    <mergeCell ref="U27:U28"/>
    <mergeCell ref="V27:V28"/>
    <mergeCell ref="W27:W28"/>
    <mergeCell ref="X27:X28"/>
    <mergeCell ref="N27:N28"/>
    <mergeCell ref="O27:O28"/>
    <mergeCell ref="U29:U30"/>
    <mergeCell ref="V29:V30"/>
    <mergeCell ref="W29:W30"/>
    <mergeCell ref="X29:X30"/>
    <mergeCell ref="Y29:Y30"/>
    <mergeCell ref="O29:O30"/>
    <mergeCell ref="P29:P30"/>
    <mergeCell ref="R29:R30"/>
    <mergeCell ref="S29:S30"/>
    <mergeCell ref="T29:T30"/>
    <mergeCell ref="Q30:Q31"/>
    <mergeCell ref="T31:T32"/>
    <mergeCell ref="V31:V32"/>
    <mergeCell ref="W31:W32"/>
    <mergeCell ref="X31:X32"/>
    <mergeCell ref="Y31:Y32"/>
    <mergeCell ref="U31:U32"/>
    <mergeCell ref="P31:P32"/>
    <mergeCell ref="R31:R32"/>
    <mergeCell ref="S31:S32"/>
    <mergeCell ref="Q32:Q33"/>
    <mergeCell ref="O31:O32"/>
    <mergeCell ref="A30:A31"/>
    <mergeCell ref="B30:B31"/>
    <mergeCell ref="D30:D31"/>
    <mergeCell ref="E30:E31"/>
    <mergeCell ref="F30:F31"/>
    <mergeCell ref="G30:G31"/>
    <mergeCell ref="C31:C32"/>
    <mergeCell ref="A32:A33"/>
    <mergeCell ref="B32:B33"/>
    <mergeCell ref="D32:D33"/>
    <mergeCell ref="G32:G33"/>
    <mergeCell ref="C33:C34"/>
    <mergeCell ref="S33:S34"/>
    <mergeCell ref="E32:E33"/>
    <mergeCell ref="F32:F33"/>
    <mergeCell ref="P35:P36"/>
    <mergeCell ref="N31:N32"/>
    <mergeCell ref="H33:H34"/>
    <mergeCell ref="I33:I34"/>
    <mergeCell ref="J33:J34"/>
    <mergeCell ref="K33:K34"/>
    <mergeCell ref="L33:L34"/>
    <mergeCell ref="H31:H32"/>
    <mergeCell ref="I31:I32"/>
    <mergeCell ref="J31:J32"/>
    <mergeCell ref="K31:K32"/>
    <mergeCell ref="L31:L32"/>
    <mergeCell ref="J35:J36"/>
    <mergeCell ref="K35:K36"/>
    <mergeCell ref="L35:L36"/>
    <mergeCell ref="M35:M36"/>
    <mergeCell ref="X33:X34"/>
    <mergeCell ref="M31:M32"/>
    <mergeCell ref="Y33:Y34"/>
    <mergeCell ref="A34:A35"/>
    <mergeCell ref="B34:B35"/>
    <mergeCell ref="D34:D35"/>
    <mergeCell ref="E34:E35"/>
    <mergeCell ref="F34:F35"/>
    <mergeCell ref="G34:G35"/>
    <mergeCell ref="Q34:Q35"/>
    <mergeCell ref="C35:C36"/>
    <mergeCell ref="T33:T34"/>
    <mergeCell ref="U33:U34"/>
    <mergeCell ref="V33:V34"/>
    <mergeCell ref="W33:W34"/>
    <mergeCell ref="M33:M34"/>
    <mergeCell ref="N33:N34"/>
    <mergeCell ref="O33:O34"/>
    <mergeCell ref="P33:P34"/>
    <mergeCell ref="R33:R34"/>
    <mergeCell ref="M37:M38"/>
    <mergeCell ref="N37:N38"/>
    <mergeCell ref="Y35:Y36"/>
    <mergeCell ref="A36:A37"/>
    <mergeCell ref="B36:B37"/>
    <mergeCell ref="D36:D37"/>
    <mergeCell ref="E36:E37"/>
    <mergeCell ref="F36:F37"/>
    <mergeCell ref="G36:G37"/>
    <mergeCell ref="Q36:Q37"/>
    <mergeCell ref="C37:C38"/>
    <mergeCell ref="H37:H38"/>
    <mergeCell ref="T35:T36"/>
    <mergeCell ref="U35:U36"/>
    <mergeCell ref="V35:V36"/>
    <mergeCell ref="W35:W36"/>
    <mergeCell ref="X35:X36"/>
    <mergeCell ref="N35:N36"/>
    <mergeCell ref="O35:O36"/>
    <mergeCell ref="U37:U38"/>
    <mergeCell ref="R35:R36"/>
    <mergeCell ref="S35:S36"/>
    <mergeCell ref="H35:H36"/>
    <mergeCell ref="I35:I36"/>
    <mergeCell ref="V37:V38"/>
    <mergeCell ref="W37:W38"/>
    <mergeCell ref="X37:X38"/>
    <mergeCell ref="Y37:Y38"/>
    <mergeCell ref="O37:O38"/>
    <mergeCell ref="P37:P38"/>
    <mergeCell ref="R37:R38"/>
    <mergeCell ref="S37:S38"/>
    <mergeCell ref="T37:T38"/>
    <mergeCell ref="Q38:Q39"/>
    <mergeCell ref="T39:T40"/>
    <mergeCell ref="V39:V40"/>
    <mergeCell ref="W39:W40"/>
    <mergeCell ref="X39:X40"/>
    <mergeCell ref="Y39:Y40"/>
    <mergeCell ref="U39:U40"/>
    <mergeCell ref="P39:P40"/>
    <mergeCell ref="R39:R40"/>
    <mergeCell ref="S39:S40"/>
    <mergeCell ref="Q40:Q41"/>
    <mergeCell ref="O39:O40"/>
    <mergeCell ref="H39:H40"/>
    <mergeCell ref="I39:I40"/>
    <mergeCell ref="J39:J40"/>
    <mergeCell ref="K39:K40"/>
    <mergeCell ref="L39:L40"/>
    <mergeCell ref="A38:A39"/>
    <mergeCell ref="B38:B39"/>
    <mergeCell ref="D38:D39"/>
    <mergeCell ref="E38:E39"/>
    <mergeCell ref="F38:F39"/>
    <mergeCell ref="G38:G39"/>
    <mergeCell ref="C39:C40"/>
    <mergeCell ref="A40:A41"/>
    <mergeCell ref="B40:B41"/>
    <mergeCell ref="D40:D41"/>
    <mergeCell ref="G40:G41"/>
    <mergeCell ref="C41:C42"/>
    <mergeCell ref="I37:I38"/>
    <mergeCell ref="J37:J38"/>
    <mergeCell ref="K37:K38"/>
    <mergeCell ref="L37:L38"/>
    <mergeCell ref="M39:M40"/>
    <mergeCell ref="Y41:Y42"/>
    <mergeCell ref="A42:A43"/>
    <mergeCell ref="B42:B43"/>
    <mergeCell ref="D42:D43"/>
    <mergeCell ref="E42:E43"/>
    <mergeCell ref="F42:F43"/>
    <mergeCell ref="G42:G43"/>
    <mergeCell ref="Q42:Q43"/>
    <mergeCell ref="C43:C44"/>
    <mergeCell ref="T41:T42"/>
    <mergeCell ref="U41:U42"/>
    <mergeCell ref="V41:V42"/>
    <mergeCell ref="W41:W42"/>
    <mergeCell ref="M41:M42"/>
    <mergeCell ref="N41:N42"/>
    <mergeCell ref="O41:O42"/>
    <mergeCell ref="P41:P42"/>
    <mergeCell ref="R41:R42"/>
    <mergeCell ref="S41:S42"/>
    <mergeCell ref="E40:E41"/>
    <mergeCell ref="F40:F41"/>
    <mergeCell ref="P43:P44"/>
    <mergeCell ref="N39:N40"/>
    <mergeCell ref="R43:R44"/>
    <mergeCell ref="S43:S44"/>
    <mergeCell ref="H43:H44"/>
    <mergeCell ref="I43:I44"/>
    <mergeCell ref="J43:J44"/>
    <mergeCell ref="K43:K44"/>
    <mergeCell ref="L43:L44"/>
    <mergeCell ref="M43:M44"/>
    <mergeCell ref="X41:X42"/>
    <mergeCell ref="H41:H42"/>
    <mergeCell ref="I41:I42"/>
    <mergeCell ref="J41:J42"/>
    <mergeCell ref="K41:K42"/>
    <mergeCell ref="L41:L42"/>
    <mergeCell ref="I45:I46"/>
    <mergeCell ref="J45:J46"/>
    <mergeCell ref="K45:K46"/>
    <mergeCell ref="L45:L46"/>
    <mergeCell ref="M45:M46"/>
    <mergeCell ref="N45:N46"/>
    <mergeCell ref="Y43:Y44"/>
    <mergeCell ref="A44:A45"/>
    <mergeCell ref="B44:B45"/>
    <mergeCell ref="D44:D45"/>
    <mergeCell ref="E44:E45"/>
    <mergeCell ref="F44:F45"/>
    <mergeCell ref="G44:G45"/>
    <mergeCell ref="Q44:Q45"/>
    <mergeCell ref="C45:C46"/>
    <mergeCell ref="H45:H46"/>
    <mergeCell ref="T43:T44"/>
    <mergeCell ref="U43:U44"/>
    <mergeCell ref="V43:V44"/>
    <mergeCell ref="W43:W44"/>
    <mergeCell ref="X43:X44"/>
    <mergeCell ref="N43:N44"/>
    <mergeCell ref="O43:O44"/>
    <mergeCell ref="U45:U46"/>
    <mergeCell ref="V45:V46"/>
    <mergeCell ref="W45:W46"/>
    <mergeCell ref="X45:X46"/>
    <mergeCell ref="Y45:Y46"/>
    <mergeCell ref="O45:O46"/>
    <mergeCell ref="P45:P46"/>
    <mergeCell ref="R45:R46"/>
    <mergeCell ref="S45:S46"/>
    <mergeCell ref="T45:T46"/>
    <mergeCell ref="Q46:Q47"/>
    <mergeCell ref="T47:T48"/>
    <mergeCell ref="V47:V48"/>
    <mergeCell ref="W47:W48"/>
    <mergeCell ref="X47:X48"/>
    <mergeCell ref="Y47:Y48"/>
    <mergeCell ref="U47:U48"/>
    <mergeCell ref="P47:P48"/>
    <mergeCell ref="R47:R48"/>
    <mergeCell ref="S47:S48"/>
    <mergeCell ref="Q48:Q49"/>
    <mergeCell ref="O47:O48"/>
    <mergeCell ref="A46:A47"/>
    <mergeCell ref="B46:B47"/>
    <mergeCell ref="D46:D47"/>
    <mergeCell ref="E46:E47"/>
    <mergeCell ref="F46:F47"/>
    <mergeCell ref="G46:G47"/>
    <mergeCell ref="C47:C48"/>
    <mergeCell ref="A48:A49"/>
    <mergeCell ref="B48:B49"/>
    <mergeCell ref="D48:D49"/>
    <mergeCell ref="G48:G49"/>
    <mergeCell ref="C49:C50"/>
    <mergeCell ref="S49:S50"/>
    <mergeCell ref="E48:E49"/>
    <mergeCell ref="F48:F49"/>
    <mergeCell ref="P51:P52"/>
    <mergeCell ref="N47:N48"/>
    <mergeCell ref="H49:H50"/>
    <mergeCell ref="I49:I50"/>
    <mergeCell ref="J49:J50"/>
    <mergeCell ref="K49:K50"/>
    <mergeCell ref="L49:L50"/>
    <mergeCell ref="H47:H48"/>
    <mergeCell ref="I47:I48"/>
    <mergeCell ref="J47:J48"/>
    <mergeCell ref="K47:K48"/>
    <mergeCell ref="L47:L48"/>
    <mergeCell ref="J51:J52"/>
    <mergeCell ref="K51:K52"/>
    <mergeCell ref="L51:L52"/>
    <mergeCell ref="M51:M52"/>
    <mergeCell ref="X49:X50"/>
    <mergeCell ref="M47:M48"/>
    <mergeCell ref="Y49:Y50"/>
    <mergeCell ref="A50:A51"/>
    <mergeCell ref="B50:B51"/>
    <mergeCell ref="D50:D51"/>
    <mergeCell ref="E50:E51"/>
    <mergeCell ref="F50:F51"/>
    <mergeCell ref="G50:G51"/>
    <mergeCell ref="Q50:Q51"/>
    <mergeCell ref="C51:C52"/>
    <mergeCell ref="T49:T50"/>
    <mergeCell ref="U49:U50"/>
    <mergeCell ref="V49:V50"/>
    <mergeCell ref="W49:W50"/>
    <mergeCell ref="M49:M50"/>
    <mergeCell ref="N49:N50"/>
    <mergeCell ref="O49:O50"/>
    <mergeCell ref="P49:P50"/>
    <mergeCell ref="R49:R50"/>
    <mergeCell ref="M53:M54"/>
    <mergeCell ref="N53:N54"/>
    <mergeCell ref="Y51:Y52"/>
    <mergeCell ref="A52:A53"/>
    <mergeCell ref="B52:B53"/>
    <mergeCell ref="D52:D53"/>
    <mergeCell ref="E52:E53"/>
    <mergeCell ref="F52:F53"/>
    <mergeCell ref="G52:G53"/>
    <mergeCell ref="Q52:Q53"/>
    <mergeCell ref="C53:C54"/>
    <mergeCell ref="H53:H54"/>
    <mergeCell ref="T51:T52"/>
    <mergeCell ref="U51:U52"/>
    <mergeCell ref="V51:V52"/>
    <mergeCell ref="W51:W52"/>
    <mergeCell ref="X51:X52"/>
    <mergeCell ref="N51:N52"/>
    <mergeCell ref="O51:O52"/>
    <mergeCell ref="U53:U54"/>
    <mergeCell ref="R51:R52"/>
    <mergeCell ref="S51:S52"/>
    <mergeCell ref="H51:H52"/>
    <mergeCell ref="I51:I52"/>
    <mergeCell ref="V53:V54"/>
    <mergeCell ref="W53:W54"/>
    <mergeCell ref="X53:X54"/>
    <mergeCell ref="Y53:Y54"/>
    <mergeCell ref="O53:O54"/>
    <mergeCell ref="P53:P54"/>
    <mergeCell ref="R53:R54"/>
    <mergeCell ref="S53:S54"/>
    <mergeCell ref="T53:T54"/>
    <mergeCell ref="Q54:Q55"/>
    <mergeCell ref="T55:T56"/>
    <mergeCell ref="V55:V56"/>
    <mergeCell ref="W55:W56"/>
    <mergeCell ref="X55:X56"/>
    <mergeCell ref="Y55:Y56"/>
    <mergeCell ref="U55:U56"/>
    <mergeCell ref="P55:P56"/>
    <mergeCell ref="R55:R56"/>
    <mergeCell ref="S55:S56"/>
    <mergeCell ref="Q56:Q57"/>
    <mergeCell ref="O55:O56"/>
    <mergeCell ref="H55:H56"/>
    <mergeCell ref="I55:I56"/>
    <mergeCell ref="J55:J56"/>
    <mergeCell ref="K55:K56"/>
    <mergeCell ref="L55:L56"/>
    <mergeCell ref="A54:A55"/>
    <mergeCell ref="B54:B55"/>
    <mergeCell ref="D54:D55"/>
    <mergeCell ref="E54:E55"/>
    <mergeCell ref="F54:F55"/>
    <mergeCell ref="G54:G55"/>
    <mergeCell ref="C55:C56"/>
    <mergeCell ref="A56:A57"/>
    <mergeCell ref="B56:B57"/>
    <mergeCell ref="D56:D57"/>
    <mergeCell ref="G56:G57"/>
    <mergeCell ref="C57:C58"/>
    <mergeCell ref="I53:I54"/>
    <mergeCell ref="J53:J54"/>
    <mergeCell ref="K53:K54"/>
    <mergeCell ref="L53:L54"/>
    <mergeCell ref="M55:M56"/>
    <mergeCell ref="Y57:Y58"/>
    <mergeCell ref="A58:A59"/>
    <mergeCell ref="B58:B59"/>
    <mergeCell ref="D58:D59"/>
    <mergeCell ref="E58:E59"/>
    <mergeCell ref="F58:F59"/>
    <mergeCell ref="G58:G59"/>
    <mergeCell ref="Q58:Q59"/>
    <mergeCell ref="C59:C60"/>
    <mergeCell ref="T57:T58"/>
    <mergeCell ref="U57:U58"/>
    <mergeCell ref="V57:V58"/>
    <mergeCell ref="W57:W58"/>
    <mergeCell ref="M57:M58"/>
    <mergeCell ref="N57:N58"/>
    <mergeCell ref="O57:O58"/>
    <mergeCell ref="P57:P58"/>
    <mergeCell ref="R57:R58"/>
    <mergeCell ref="S57:S58"/>
    <mergeCell ref="E56:E57"/>
    <mergeCell ref="F56:F57"/>
    <mergeCell ref="P59:P60"/>
    <mergeCell ref="N55:N56"/>
    <mergeCell ref="R59:R60"/>
    <mergeCell ref="S59:S60"/>
    <mergeCell ref="H59:H60"/>
    <mergeCell ref="I59:I60"/>
    <mergeCell ref="J59:J60"/>
    <mergeCell ref="K59:K60"/>
    <mergeCell ref="L59:L60"/>
    <mergeCell ref="M59:M60"/>
    <mergeCell ref="X57:X58"/>
    <mergeCell ref="H57:H58"/>
    <mergeCell ref="I57:I58"/>
    <mergeCell ref="J57:J58"/>
    <mergeCell ref="K57:K58"/>
    <mergeCell ref="L57:L58"/>
    <mergeCell ref="I61:I62"/>
    <mergeCell ref="J61:J62"/>
    <mergeCell ref="K61:K62"/>
    <mergeCell ref="L61:L62"/>
    <mergeCell ref="M61:M62"/>
    <mergeCell ref="N61:N62"/>
    <mergeCell ref="Y59:Y60"/>
    <mergeCell ref="A60:A61"/>
    <mergeCell ref="B60:B61"/>
    <mergeCell ref="D60:D61"/>
    <mergeCell ref="E60:E61"/>
    <mergeCell ref="F60:F61"/>
    <mergeCell ref="G60:G61"/>
    <mergeCell ref="Q60:Q61"/>
    <mergeCell ref="C61:C62"/>
    <mergeCell ref="H61:H62"/>
    <mergeCell ref="T59:T60"/>
    <mergeCell ref="U59:U60"/>
    <mergeCell ref="V59:V60"/>
    <mergeCell ref="W59:W60"/>
    <mergeCell ref="X59:X60"/>
    <mergeCell ref="N59:N60"/>
    <mergeCell ref="O59:O60"/>
    <mergeCell ref="U61:U62"/>
    <mergeCell ref="V61:V62"/>
    <mergeCell ref="W61:W62"/>
    <mergeCell ref="X61:X62"/>
    <mergeCell ref="Y61:Y62"/>
    <mergeCell ref="O61:O62"/>
    <mergeCell ref="P61:P62"/>
    <mergeCell ref="R61:R62"/>
    <mergeCell ref="S61:S62"/>
    <mergeCell ref="T61:T62"/>
    <mergeCell ref="Q62:Q63"/>
    <mergeCell ref="T63:T64"/>
    <mergeCell ref="U63:U64"/>
    <mergeCell ref="V63:V64"/>
    <mergeCell ref="W63:W64"/>
    <mergeCell ref="X63:X64"/>
    <mergeCell ref="Y63:Y64"/>
    <mergeCell ref="A62:A63"/>
    <mergeCell ref="B62:B63"/>
    <mergeCell ref="D62:D63"/>
    <mergeCell ref="E62:E63"/>
    <mergeCell ref="F62:F63"/>
    <mergeCell ref="G62:G63"/>
    <mergeCell ref="C63:C64"/>
    <mergeCell ref="A64:A65"/>
    <mergeCell ref="B64:B65"/>
    <mergeCell ref="D64:D65"/>
    <mergeCell ref="C65:C66"/>
    <mergeCell ref="N63:N64"/>
    <mergeCell ref="O63:O64"/>
    <mergeCell ref="P63:P64"/>
    <mergeCell ref="R63:R64"/>
    <mergeCell ref="S63:S64"/>
    <mergeCell ref="R65:R66"/>
    <mergeCell ref="S65:S66"/>
    <mergeCell ref="E64:E65"/>
    <mergeCell ref="F64:F65"/>
    <mergeCell ref="G64:G65"/>
    <mergeCell ref="Q64:Q65"/>
    <mergeCell ref="H65:H66"/>
    <mergeCell ref="I65:I66"/>
    <mergeCell ref="J65:J66"/>
    <mergeCell ref="K65:K66"/>
    <mergeCell ref="L65:L66"/>
    <mergeCell ref="H63:H64"/>
    <mergeCell ref="I63:I64"/>
    <mergeCell ref="J63:J64"/>
    <mergeCell ref="K63:K64"/>
    <mergeCell ref="L63:L64"/>
    <mergeCell ref="M63:M64"/>
    <mergeCell ref="A68:A77"/>
    <mergeCell ref="B68:K68"/>
    <mergeCell ref="B69:K69"/>
    <mergeCell ref="B70:K70"/>
    <mergeCell ref="B71:K71"/>
    <mergeCell ref="X65:X66"/>
    <mergeCell ref="Y65:Y66"/>
    <mergeCell ref="A66:A67"/>
    <mergeCell ref="B66:B67"/>
    <mergeCell ref="D66:D67"/>
    <mergeCell ref="E66:E67"/>
    <mergeCell ref="F66:F67"/>
    <mergeCell ref="G66:G67"/>
    <mergeCell ref="Q66:Q67"/>
    <mergeCell ref="T65:T66"/>
    <mergeCell ref="U65:U66"/>
    <mergeCell ref="V65:V66"/>
    <mergeCell ref="W65:W66"/>
    <mergeCell ref="M65:M66"/>
    <mergeCell ref="N65:N66"/>
    <mergeCell ref="O65:O66"/>
    <mergeCell ref="P65:P66"/>
    <mergeCell ref="AA11:AA12"/>
    <mergeCell ref="Z13:Z14"/>
    <mergeCell ref="Z15:Z16"/>
    <mergeCell ref="Z17:Z18"/>
    <mergeCell ref="AA13:AA14"/>
    <mergeCell ref="AA15:AA16"/>
    <mergeCell ref="AA17:AA18"/>
    <mergeCell ref="AA19:AA20"/>
    <mergeCell ref="AA21:AA22"/>
    <mergeCell ref="AA23:AA24"/>
    <mergeCell ref="AA25:AA26"/>
    <mergeCell ref="AA27:AA28"/>
    <mergeCell ref="AA29:AA30"/>
    <mergeCell ref="AA31:AA32"/>
    <mergeCell ref="AA33:AA34"/>
    <mergeCell ref="AA35:AA36"/>
    <mergeCell ref="AA37:AA38"/>
    <mergeCell ref="AA39:AA40"/>
    <mergeCell ref="AA67:AA68"/>
    <mergeCell ref="Z19:Z20"/>
    <mergeCell ref="Z21:Z22"/>
    <mergeCell ref="Z23:Z24"/>
    <mergeCell ref="Z25:Z26"/>
    <mergeCell ref="Z27:Z28"/>
    <mergeCell ref="Z29:Z30"/>
    <mergeCell ref="Z31:Z32"/>
    <mergeCell ref="Z33:Z34"/>
    <mergeCell ref="Z35:Z36"/>
    <mergeCell ref="Z37:Z38"/>
    <mergeCell ref="Z39:Z40"/>
    <mergeCell ref="Z41:Z42"/>
    <mergeCell ref="Z65:Z66"/>
    <mergeCell ref="Z63:Z64"/>
    <mergeCell ref="Z61:Z62"/>
    <mergeCell ref="Z59:Z60"/>
    <mergeCell ref="Z57:Z58"/>
    <mergeCell ref="Z55:Z56"/>
    <mergeCell ref="AA41:AA42"/>
    <mergeCell ref="AA43:AA44"/>
    <mergeCell ref="AA45:AA46"/>
    <mergeCell ref="AA47:AA48"/>
    <mergeCell ref="AA49:AA50"/>
    <mergeCell ref="Z53:Z54"/>
    <mergeCell ref="Z51:Z52"/>
    <mergeCell ref="Z49:Z50"/>
    <mergeCell ref="Z47:Z48"/>
    <mergeCell ref="Z44:Z46"/>
    <mergeCell ref="AA59:AA60"/>
    <mergeCell ref="AA61:AA62"/>
    <mergeCell ref="AA63:AA64"/>
    <mergeCell ref="AA65:AA66"/>
    <mergeCell ref="AA51:AA52"/>
    <mergeCell ref="AA53:AA54"/>
    <mergeCell ref="AA55:AA56"/>
    <mergeCell ref="AA57:AA58"/>
  </mergeCells>
  <pageMargins left="0.51181102362204722" right="0.23622047244094491" top="0.51181102362204722" bottom="0.51181102362204722" header="0" footer="0"/>
  <pageSetup paperSize="8" scale="98" orientation="landscape" verticalDpi="1200" r:id="rId1"/>
  <headerFooter alignWithMargins="0">
    <oddHeader>&amp;L"Արցախճան" ինստիտուտ ՓԲԸ&amp;RՊայմանագիր  ԱՇՁԲ-ԾՀ-21/01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5</vt:i4>
      </vt:variant>
    </vt:vector>
  </HeadingPairs>
  <TitlesOfParts>
    <vt:vector size="8" baseType="lpstr">
      <vt:lpstr>Bovandakutyun</vt:lpstr>
      <vt:lpstr>zem 00-20</vt:lpstr>
      <vt:lpstr>zem 20-40 </vt:lpstr>
      <vt:lpstr>Bovandakutyun!Print_Area</vt:lpstr>
      <vt:lpstr>'zem 00-20'!Print_Area</vt:lpstr>
      <vt:lpstr>'zem 20-40 '!Print_Area</vt:lpstr>
      <vt:lpstr>'zem 00-20'!Print_Titles</vt:lpstr>
      <vt:lpstr>'zem 20-40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Hovo</dc:creator>
  <cp:lastModifiedBy>Windows User</cp:lastModifiedBy>
  <cp:lastPrinted>2021-05-03T13:35:44Z</cp:lastPrinted>
  <dcterms:created xsi:type="dcterms:W3CDTF">2019-03-11T11:42:52Z</dcterms:created>
  <dcterms:modified xsi:type="dcterms:W3CDTF">2021-05-03T13:35:47Z</dcterms:modified>
</cp:coreProperties>
</file>